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S:\Marchés transversaux\CVC\CVC 2026\1. PLACE\1.DCE\DCE 1\DCE au 10.12\Pièces contractuelles\DR01_IFSeM_2026_03_DPGF par lot\"/>
    </mc:Choice>
  </mc:AlternateContent>
  <xr:revisionPtr revIDLastSave="0" documentId="13_ncr:1_{F85C8426-2C77-4034-B00D-BD5073EC74C5}" xr6:coauthVersionLast="47" xr6:coauthVersionMax="47" xr10:uidLastSave="{00000000-0000-0000-0000-000000000000}"/>
  <bookViews>
    <workbookView xWindow="-120" yWindow="-120" windowWidth="29040" windowHeight="15720" xr2:uid="{F4E46814-3DA3-4EA4-9F00-4FCCFC2A1F19}"/>
  </bookViews>
  <sheets>
    <sheet name="1. DPGF h P2 - LOT 4" sheetId="1" r:id="rId1"/>
    <sheet name="2.0 DPGF € TOTAL P2 P3 - LOT 4" sheetId="2" r:id="rId2"/>
    <sheet name="2.1 DPGF € P2 - LOT 4" sheetId="3" r:id="rId3"/>
    <sheet name="2.2 DPGF P3 - LOT 4" sheetId="4" r:id="rId4"/>
    <sheet name="3. Annexe _ DPGF - LOT 4" sheetId="5" r:id="rId5"/>
    <sheet name="4. DPUF - LOT 4" sheetId="6" r:id="rId6"/>
  </sheets>
  <externalReferences>
    <externalReference r:id="rId7"/>
    <externalReference r:id="rId8"/>
    <externalReference r:id="rId9"/>
  </externalReferences>
  <definedNames>
    <definedName name="_xlnm._FilterDatabase" localSheetId="0" hidden="1">'[1]1'!#REF!</definedName>
    <definedName name="_xlnm._FilterDatabase" localSheetId="1" hidden="1">'2.0 DPGF € TOTAL P2 P3 - LOT 4'!#REF!</definedName>
    <definedName name="_xlnm._FilterDatabase" localSheetId="2" hidden="1">'2.1 DPGF € P2 - LOT 4'!#REF!</definedName>
    <definedName name="_xlnm._FilterDatabase" localSheetId="3" hidden="1">'[2]Annexe _ DPHGF Garantie Totale'!#REF!</definedName>
    <definedName name="_xlnm._FilterDatabase" localSheetId="4" hidden="1">'3. Annexe _ DPGF - LOT 4'!#REF!</definedName>
    <definedName name="_xlnm._FilterDatabase" localSheetId="5" hidden="1">'4. DPUF - LOT 4'!$B$10:$G$506</definedName>
    <definedName name="_xlnm.Database">#REF!</definedName>
    <definedName name="CommentairesInclusMarche" localSheetId="5">'[3]Legende _ Ecart'!$F$5:$F$10</definedName>
    <definedName name="CommentairesInclusMarche">#REF!</definedName>
    <definedName name="ConformiteReglementaire" localSheetId="5">'[3]Legende _ Etat'!$L$5:$L$10</definedName>
    <definedName name="ConformiteReglementaire">#REF!</definedName>
    <definedName name="Garantie" localSheetId="5">'[3]Legende _ Etat'!$B$5:$B$7</definedName>
    <definedName name="Garantie">#REF!</definedName>
    <definedName name="HauteurAcces" localSheetId="5">'[3]Legende _ Maintenabilite'!$J$5:$J$16</definedName>
    <definedName name="HauteurAcces">#REF!</definedName>
    <definedName name="heures.productives">#REF!</definedName>
    <definedName name="InclusListeEquipts" localSheetId="5">'[3]Legende _ Ecart'!$D$5:$D$7</definedName>
    <definedName name="InclusListeEquipts">#REF!</definedName>
    <definedName name="InclusMarche" localSheetId="5">'[3]Legende _ Ecart'!$B$5:$B$7</definedName>
    <definedName name="InclusMarche">#REF!</definedName>
    <definedName name="Installation" localSheetId="5">'[3]Legende _ Maintenabilite'!$F$5:$F$6</definedName>
    <definedName name="Installation">#REF!</definedName>
    <definedName name="Maintenabilite" localSheetId="5">'[3]Legende _ Etat'!$N$5:$N$7</definedName>
    <definedName name="Maintenabilite">#REF!</definedName>
    <definedName name="MiseEnOeuvre" localSheetId="5">'[3]Legende _ PA'!$J$5:$J$7</definedName>
    <definedName name="MiseEnOeuvre">#REF!</definedName>
    <definedName name="MoyensAcces" localSheetId="5">'[3]Legende _ Maintenabilite'!$H$5:$H$9</definedName>
    <definedName name="MoyensAcces">#REF!</definedName>
    <definedName name="Noetude">#REF!</definedName>
    <definedName name="Obsolescence" localSheetId="5">'[3]Legende _ Etat'!$F$5:$F$7</definedName>
    <definedName name="Obsolescence">#REF!</definedName>
    <definedName name="Print_Area" localSheetId="5">'4. DPUF - LOT 4'!$B$2:$F$122</definedName>
    <definedName name="Securite" localSheetId="5">'[3]Legende _ Etat'!$J$5:$J$8</definedName>
    <definedName name="Securite">#REF!</definedName>
    <definedName name="SoumisDevis" localSheetId="5">'[3]Legende _ PA'!$D$5:$D$6</definedName>
    <definedName name="SoumisDevis">#REF!</definedName>
    <definedName name="StatutAction" localSheetId="5">'[3]Legende _ PA'!$F$5:$F$7</definedName>
    <definedName name="StatutAction">#REF!</definedName>
    <definedName name="Strategique" localSheetId="5">'[3]Legende _ Etat'!$T$5:$T$6</definedName>
    <definedName name="Strategique">#REF!</definedName>
    <definedName name="UrgenceAction" localSheetId="5">'[3]Legende _ PA'!$B$5:$B$8</definedName>
    <definedName name="UrgenceAction">#REF!</definedName>
    <definedName name="ValideFrigo" localSheetId="5">'[3]Legende _ Suivi frigo'!$B$5:$B$6</definedName>
    <definedName name="ValideFrigo">#REF!</definedName>
    <definedName name="Visuel" localSheetId="5">'[3]Legende _ Etat'!$H$5:$H$13</definedName>
    <definedName name="Visuel">#REF!</definedName>
    <definedName name="_xlnm.Print_Area" localSheetId="0">'1. DPGF h P2 - LOT 4'!$D$2:$AU$43</definedName>
    <definedName name="_xlnm.Print_Area" localSheetId="1">'2.0 DPGF € TOTAL P2 P3 - LOT 4'!$F$2:$N$14</definedName>
    <definedName name="_xlnm.Print_Area" localSheetId="2">'2.1 DPGF € P2 - LOT 4'!$E$2:$CE$45</definedName>
    <definedName name="_xlnm.Print_Area" localSheetId="3">'2.2 DPGF P3 - LOT 4'!$E$2:$AQ$18</definedName>
    <definedName name="_xlnm.Print_Area" localSheetId="4">'3. Annexe _ DPGF - LOT 4'!$B$2:$F$3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30" i="5" l="1"/>
  <c r="P24" i="5"/>
  <c r="F30" i="5"/>
  <c r="AS14" i="1"/>
  <c r="P16" i="1"/>
  <c r="H16" i="1"/>
  <c r="O12" i="2"/>
  <c r="M12" i="2"/>
  <c r="K12" i="2"/>
  <c r="I12" i="2"/>
  <c r="G12" i="2"/>
  <c r="E12" i="2"/>
  <c r="E14" i="2"/>
  <c r="H14" i="1"/>
  <c r="Y14" i="3"/>
  <c r="H14" i="3"/>
  <c r="N30" i="5"/>
  <c r="M30" i="5"/>
  <c r="K30" i="5"/>
  <c r="I30" i="5"/>
  <c r="G30" i="5"/>
  <c r="P28" i="5"/>
  <c r="P27" i="5"/>
  <c r="P26" i="5"/>
  <c r="P25" i="5"/>
  <c r="F12" i="5"/>
  <c r="AQ13" i="4"/>
  <c r="AO13" i="4"/>
  <c r="AN13" i="4"/>
  <c r="AI13" i="4"/>
  <c r="AH13" i="4"/>
  <c r="AG13" i="4"/>
  <c r="AF13" i="4"/>
  <c r="AD13" i="4"/>
  <c r="AB13" i="4"/>
  <c r="AA13" i="4"/>
  <c r="Z13" i="4"/>
  <c r="Y13" i="4"/>
  <c r="X13" i="4"/>
  <c r="V13" i="4"/>
  <c r="S13" i="4"/>
  <c r="R13" i="4"/>
  <c r="Q13" i="4"/>
  <c r="P13" i="4"/>
  <c r="N13" i="4"/>
  <c r="K13" i="4"/>
  <c r="J13" i="4"/>
  <c r="I13" i="4"/>
  <c r="H13" i="4"/>
  <c r="F13" i="4"/>
  <c r="AQ11" i="4"/>
  <c r="AP11" i="4"/>
  <c r="AP13" i="4" s="1"/>
  <c r="AO11" i="4"/>
  <c r="AN11" i="4"/>
  <c r="AR11" i="4" s="1"/>
  <c r="AR13" i="4" s="1"/>
  <c r="AL11" i="4"/>
  <c r="AL13" i="4" s="1"/>
  <c r="AJ11" i="4"/>
  <c r="AJ13" i="4" s="1"/>
  <c r="AB11" i="4"/>
  <c r="T11" i="4"/>
  <c r="L11" i="4"/>
  <c r="S45" i="3"/>
  <c r="R45" i="3"/>
  <c r="Q45" i="3"/>
  <c r="P45" i="3"/>
  <c r="O45" i="3"/>
  <c r="N45" i="3"/>
  <c r="T44" i="3"/>
  <c r="T43" i="3"/>
  <c r="T42" i="3"/>
  <c r="T41" i="3"/>
  <c r="T40" i="3"/>
  <c r="T39" i="3"/>
  <c r="T38" i="3"/>
  <c r="T37" i="3"/>
  <c r="T36" i="3"/>
  <c r="T35" i="3"/>
  <c r="T34" i="3"/>
  <c r="BZ16" i="3"/>
  <c r="BY16" i="3"/>
  <c r="BX16" i="3"/>
  <c r="BW16" i="3"/>
  <c r="BV16" i="3"/>
  <c r="BU16" i="3"/>
  <c r="BT16" i="3"/>
  <c r="BS16" i="3"/>
  <c r="BR16" i="3"/>
  <c r="BQ16" i="3"/>
  <c r="BP16" i="3"/>
  <c r="BO16" i="3"/>
  <c r="BN16" i="3"/>
  <c r="BM16" i="3"/>
  <c r="BL16" i="3"/>
  <c r="BK16" i="3"/>
  <c r="BH16" i="3"/>
  <c r="BG16" i="3"/>
  <c r="BF16" i="3"/>
  <c r="BE16" i="3"/>
  <c r="BD16" i="3"/>
  <c r="BC16" i="3"/>
  <c r="BB16" i="3"/>
  <c r="BA16" i="3"/>
  <c r="AZ16" i="3"/>
  <c r="AY16" i="3"/>
  <c r="AX16" i="3"/>
  <c r="AW16" i="3"/>
  <c r="AV16" i="3"/>
  <c r="AU16" i="3"/>
  <c r="AT16" i="3"/>
  <c r="AS16" i="3"/>
  <c r="AP16" i="3"/>
  <c r="AO16" i="3"/>
  <c r="AN16" i="3"/>
  <c r="AM16" i="3"/>
  <c r="AL16" i="3"/>
  <c r="AK16" i="3"/>
  <c r="AJ16" i="3"/>
  <c r="AI16" i="3"/>
  <c r="AH16" i="3"/>
  <c r="AG16" i="3"/>
  <c r="AF16" i="3"/>
  <c r="AE16" i="3"/>
  <c r="AD16" i="3"/>
  <c r="AC16" i="3"/>
  <c r="AB16" i="3"/>
  <c r="AA16" i="3"/>
  <c r="X16" i="3"/>
  <c r="W16" i="3"/>
  <c r="V16" i="3"/>
  <c r="U16" i="3"/>
  <c r="T16" i="3"/>
  <c r="S16" i="3"/>
  <c r="R16" i="3"/>
  <c r="Q16" i="3"/>
  <c r="P16" i="3"/>
  <c r="O16" i="3"/>
  <c r="N16" i="3"/>
  <c r="M16" i="3"/>
  <c r="L16" i="3"/>
  <c r="K16" i="3"/>
  <c r="J16" i="3"/>
  <c r="I16" i="3"/>
  <c r="G16" i="3"/>
  <c r="F16" i="3"/>
  <c r="CE14" i="3"/>
  <c r="CD14" i="3"/>
  <c r="CC14" i="3"/>
  <c r="CF14" i="3" s="1"/>
  <c r="CA14" i="3"/>
  <c r="BI14" i="3"/>
  <c r="BI16" i="3" s="1"/>
  <c r="AQ14" i="3"/>
  <c r="AQ16" i="3" s="1"/>
  <c r="CE16" i="3"/>
  <c r="N43" i="1"/>
  <c r="M43" i="1"/>
  <c r="O42" i="1"/>
  <c r="O41" i="1"/>
  <c r="O40" i="1"/>
  <c r="O39" i="1"/>
  <c r="O38" i="1"/>
  <c r="O37" i="1"/>
  <c r="O36" i="1"/>
  <c r="O35" i="1"/>
  <c r="O34" i="1"/>
  <c r="O33" i="1"/>
  <c r="O32" i="1"/>
  <c r="AP16" i="1"/>
  <c r="AO16" i="1"/>
  <c r="AN16" i="1"/>
  <c r="AM16" i="1"/>
  <c r="AL16" i="1"/>
  <c r="AK16" i="1"/>
  <c r="AJ16" i="1"/>
  <c r="AG16" i="1"/>
  <c r="AF16" i="1"/>
  <c r="AE16" i="1"/>
  <c r="AD16" i="1"/>
  <c r="AC16" i="1"/>
  <c r="AB16" i="1"/>
  <c r="AA16" i="1"/>
  <c r="X16" i="1"/>
  <c r="W16" i="1"/>
  <c r="V16" i="1"/>
  <c r="U16" i="1"/>
  <c r="T16" i="1"/>
  <c r="S16" i="1"/>
  <c r="R16" i="1"/>
  <c r="O16" i="1"/>
  <c r="N16" i="1"/>
  <c r="M16" i="1"/>
  <c r="L16" i="1"/>
  <c r="K16" i="1"/>
  <c r="J16" i="1"/>
  <c r="I16" i="1"/>
  <c r="G16" i="1"/>
  <c r="F16" i="1"/>
  <c r="AU14" i="1"/>
  <c r="AT14" i="1"/>
  <c r="AQ14" i="1"/>
  <c r="AH14" i="1"/>
  <c r="Y14" i="1"/>
  <c r="AU16" i="1"/>
  <c r="AT16" i="1"/>
  <c r="AS16" i="1"/>
  <c r="P14" i="1" l="1"/>
  <c r="O43" i="1"/>
  <c r="AV14" i="1"/>
  <c r="Y16" i="1"/>
  <c r="AH16" i="1"/>
  <c r="AQ16" i="1"/>
  <c r="M14" i="2"/>
  <c r="H16" i="3"/>
  <c r="CC16" i="3"/>
  <c r="Y16" i="3"/>
  <c r="T45" i="3"/>
  <c r="CD16" i="3"/>
  <c r="G14" i="2"/>
  <c r="I14" i="2"/>
  <c r="K14" i="2"/>
  <c r="CA16" i="3"/>
  <c r="L13" i="4"/>
  <c r="CF16" i="3"/>
  <c r="AV16" i="1"/>
  <c r="T13" i="4"/>
  <c r="O14" i="2" l="1"/>
</calcChain>
</file>

<file path=xl/sharedStrings.xml><?xml version="1.0" encoding="utf-8"?>
<sst xmlns="http://schemas.openxmlformats.org/spreadsheetml/2006/main" count="1787" uniqueCount="448">
  <si>
    <t>1. DECOMPOSITION DES HEURES GLOBALES ET FORFAITAIRES DES PRESTATIONS P2.1 ET P2.2 : VOLUME HORAIRE TOTAL FORFAITAIRE</t>
  </si>
  <si>
    <t>LOT CONCERNE : LOT N°4</t>
  </si>
  <si>
    <t>PERIODE N°2 :
- DU 01/01/2028 AU 31/12/2028 -</t>
  </si>
  <si>
    <t>PERIODE N°3 :
- DU 01/01/2029 AU 31/12/2029 -</t>
  </si>
  <si>
    <t>PERIODE N°4 :
- DU 01/01/2030 AU 31/12/2030 -</t>
  </si>
  <si>
    <r>
      <t xml:space="preserve">Démarrage des prestations </t>
    </r>
    <r>
      <rPr>
        <b/>
        <vertAlign val="superscript"/>
        <sz val="8"/>
        <color theme="0"/>
        <rFont val="Tahoma"/>
        <family val="2"/>
      </rPr>
      <t xml:space="preserve">(1)
</t>
    </r>
    <r>
      <rPr>
        <b/>
        <sz val="8"/>
        <color theme="0"/>
        <rFont val="Tahoma"/>
        <family val="2"/>
      </rPr>
      <t>(h)</t>
    </r>
  </si>
  <si>
    <r>
      <t>Pilotage des prestations</t>
    </r>
    <r>
      <rPr>
        <b/>
        <vertAlign val="superscript"/>
        <sz val="8"/>
        <color theme="0"/>
        <rFont val="Tahoma"/>
        <family val="2"/>
      </rPr>
      <t xml:space="preserve"> (2)
</t>
    </r>
    <r>
      <rPr>
        <b/>
        <sz val="8"/>
        <color theme="0"/>
        <rFont val="Tahoma"/>
        <family val="2"/>
      </rPr>
      <t>(h)</t>
    </r>
  </si>
  <si>
    <r>
      <t xml:space="preserve">Réalisation des Prestations </t>
    </r>
    <r>
      <rPr>
        <b/>
        <vertAlign val="superscript"/>
        <sz val="8"/>
        <color theme="0"/>
        <rFont val="Tahoma"/>
        <family val="2"/>
      </rPr>
      <t>(3)</t>
    </r>
    <r>
      <rPr>
        <b/>
        <sz val="8"/>
        <color theme="0"/>
        <rFont val="Tahoma"/>
        <family val="2"/>
      </rPr>
      <t xml:space="preserve">
(h)</t>
    </r>
  </si>
  <si>
    <t>TOTAL GENERAL
- PERIODE N°1 -
(h)</t>
  </si>
  <si>
    <t>TOTAL GENERAL
- PERIODE N°2 -
(h)</t>
  </si>
  <si>
    <t>TOTAL GENERAL
- PERIODE N°3 -
(h)</t>
  </si>
  <si>
    <t>TOTAL GENERAL
- PERIODE N°4 -
(h)</t>
  </si>
  <si>
    <t>VOLUME HORAIRE TOTAL CUMULE FORFAITAIRE
SUR LA DUREE MAXIMALE DU MARCHE</t>
  </si>
  <si>
    <t>Main d'œuvre 
en propre</t>
  </si>
  <si>
    <t>Main d'œuvre en propre</t>
  </si>
  <si>
    <t>Main d'œuvre sous-traitée</t>
  </si>
  <si>
    <t>Direction Régionale</t>
  </si>
  <si>
    <t>Site</t>
  </si>
  <si>
    <t>Prestation</t>
  </si>
  <si>
    <t>Pilotage &amp; Encadrement</t>
  </si>
  <si>
    <t>Permanence</t>
  </si>
  <si>
    <t>Conduite &amp; Surveillance</t>
  </si>
  <si>
    <t>Maintenance préventive</t>
  </si>
  <si>
    <t>Maintenance corrective</t>
  </si>
  <si>
    <r>
      <t>Pilotage des 
prestations</t>
    </r>
    <r>
      <rPr>
        <b/>
        <vertAlign val="superscript"/>
        <sz val="8"/>
        <color theme="0"/>
        <rFont val="Tahoma"/>
        <family val="2"/>
      </rPr>
      <t xml:space="preserve"> (2)
</t>
    </r>
    <r>
      <rPr>
        <b/>
        <sz val="8"/>
        <color theme="0"/>
        <rFont val="Tahoma"/>
        <family val="2"/>
      </rPr>
      <t>(h)</t>
    </r>
  </si>
  <si>
    <r>
      <t>Réalisation des prestations</t>
    </r>
    <r>
      <rPr>
        <b/>
        <vertAlign val="superscript"/>
        <sz val="8"/>
        <color theme="0"/>
        <rFont val="Tahoma"/>
        <family val="2"/>
      </rPr>
      <t xml:space="preserve"> (3)
</t>
    </r>
    <r>
      <rPr>
        <b/>
        <sz val="8"/>
        <color theme="0"/>
        <rFont val="Tahoma"/>
        <family val="2"/>
      </rPr>
      <t>(h)</t>
    </r>
  </si>
  <si>
    <t>TOTAL GENERAL
CUMULE
(h)</t>
  </si>
  <si>
    <t>DR04</t>
  </si>
  <si>
    <t>C2N</t>
  </si>
  <si>
    <t>Prestation P2.2</t>
  </si>
  <si>
    <t>TOTAL GENERAL - LOT N°4</t>
  </si>
  <si>
    <r>
      <rPr>
        <b/>
        <u/>
        <sz val="8"/>
        <rFont val="Tahoma"/>
        <family val="2"/>
      </rPr>
      <t>Nota</t>
    </r>
    <r>
      <rPr>
        <b/>
        <sz val="8"/>
        <rFont val="Tahoma"/>
        <family val="2"/>
      </rPr>
      <t xml:space="preserve"> : </t>
    </r>
  </si>
  <si>
    <r>
      <t xml:space="preserve">- Les volumes horaires annuels, précisés au DPGF, intègrent l'ensemble des prestations comprises au titre du forfait </t>
    </r>
    <r>
      <rPr>
        <b/>
        <u/>
        <sz val="8"/>
        <rFont val="Tahoma"/>
        <family val="2"/>
      </rPr>
      <t>à l'exception de la prestation de garantie totale</t>
    </r>
  </si>
  <si>
    <t>- Le Candidat est libre de proposer un plan de progrès financier sur les périodes contractuelles</t>
  </si>
  <si>
    <t>- Les heures à indiquer dans la colonne "Permanence" correspondent auux nombres totaux d'heures restants, nécessaires pour respecter l'obligation de permanence minimale imposée au titre du Marché.</t>
  </si>
  <si>
    <r>
      <rPr>
        <u/>
        <sz val="8"/>
        <color theme="1"/>
        <rFont val="Tahoma"/>
        <family val="2"/>
      </rPr>
      <t>Légende</t>
    </r>
    <r>
      <rPr>
        <sz val="8"/>
        <color theme="1"/>
        <rFont val="Tahoma"/>
        <family val="2"/>
      </rPr>
      <t xml:space="preserve"> :</t>
    </r>
  </si>
  <si>
    <t>(1) : "Démarrage des prestations" correspond strictement aux prestations définies dans le CCTP "Démarrage des Prestations". Le volume horaire total forfaitaire de la prestation de démarrage ne sera pas lissée sur la durée maximale du Contrat.</t>
  </si>
  <si>
    <t>(2) : "Pilotage des prestations" correspond strictement aux prestations définies dans le CCTP "Pilotage des Prestations".</t>
  </si>
  <si>
    <t>(3) : "Réalisation des prestations" correspond strictement aux prestations définies dans le CCTP "Réalisation des prestations"</t>
  </si>
  <si>
    <t>Prestations réalisées</t>
  </si>
  <si>
    <t>Sous-Total
(h/an)</t>
  </si>
  <si>
    <t>TOTAL GENERAL
CUMULE
(€ HT)</t>
  </si>
  <si>
    <r>
      <rPr>
        <b/>
        <u/>
        <sz val="8"/>
        <color theme="0"/>
        <rFont val="Tahoma"/>
        <family val="2"/>
      </rPr>
      <t>PERIODE N°2</t>
    </r>
    <r>
      <rPr>
        <b/>
        <sz val="8"/>
        <color theme="0"/>
        <rFont val="Tahoma"/>
        <family val="2"/>
      </rPr>
      <t xml:space="preserve"> :
- DU 01/01/2028 AU 31/12/2028 -</t>
    </r>
  </si>
  <si>
    <r>
      <rPr>
        <b/>
        <u/>
        <sz val="8"/>
        <color theme="0"/>
        <rFont val="Tahoma"/>
        <family val="2"/>
      </rPr>
      <t>PERIODE N°3</t>
    </r>
    <r>
      <rPr>
        <b/>
        <sz val="8"/>
        <color theme="0"/>
        <rFont val="Tahoma"/>
        <family val="2"/>
      </rPr>
      <t xml:space="preserve"> :
- DU 01/01/2029 AU 31/12/2029 -</t>
    </r>
  </si>
  <si>
    <r>
      <rPr>
        <b/>
        <u/>
        <sz val="8"/>
        <color theme="0"/>
        <rFont val="Tahoma"/>
        <family val="2"/>
      </rPr>
      <t>PERIODE N°4</t>
    </r>
    <r>
      <rPr>
        <b/>
        <sz val="8"/>
        <color theme="0"/>
        <rFont val="Tahoma"/>
        <family val="2"/>
      </rPr>
      <t xml:space="preserve"> :
- DU 01/01/2030 AU 31/12/2030 -</t>
    </r>
  </si>
  <si>
    <r>
      <t xml:space="preserve">Démarrage des prestations </t>
    </r>
    <r>
      <rPr>
        <b/>
        <vertAlign val="superscript"/>
        <sz val="8"/>
        <color theme="0"/>
        <rFont val="Tahoma"/>
        <family val="2"/>
      </rPr>
      <t xml:space="preserve">(1)
</t>
    </r>
    <r>
      <rPr>
        <b/>
        <sz val="8"/>
        <color theme="0"/>
        <rFont val="Tahoma"/>
        <family val="2"/>
      </rPr>
      <t>(€ HT)</t>
    </r>
  </si>
  <si>
    <r>
      <t>Pilotage des prestations</t>
    </r>
    <r>
      <rPr>
        <b/>
        <vertAlign val="superscript"/>
        <sz val="8"/>
        <color theme="0"/>
        <rFont val="Tahoma"/>
        <family val="2"/>
      </rPr>
      <t xml:space="preserve"> (2)
</t>
    </r>
    <r>
      <rPr>
        <b/>
        <sz val="8"/>
        <color theme="0"/>
        <rFont val="Tahoma"/>
        <family val="2"/>
      </rPr>
      <t>(€ HT)</t>
    </r>
  </si>
  <si>
    <r>
      <t>Réalisation des Prestations</t>
    </r>
    <r>
      <rPr>
        <b/>
        <vertAlign val="superscript"/>
        <sz val="8"/>
        <color theme="0"/>
        <rFont val="Tahoma"/>
        <family val="2"/>
      </rPr>
      <t xml:space="preserve"> (3)</t>
    </r>
    <r>
      <rPr>
        <b/>
        <sz val="8"/>
        <color theme="0"/>
        <rFont val="Tahoma"/>
        <family val="2"/>
      </rPr>
      <t xml:space="preserve">
(€ HT)</t>
    </r>
  </si>
  <si>
    <t>TOTAL GENERAL
- PERIODE N°1 -
(€ HT)</t>
  </si>
  <si>
    <t>TOTAL GENERAL
- PERIODE N°2 -
(€ HT)</t>
  </si>
  <si>
    <t>TOTAL GENERAL
- PERIODE N°3 -
(€ HT)</t>
  </si>
  <si>
    <t>TOTAL GENERAL
- PERIODE N°4 -
(€ HT)</t>
  </si>
  <si>
    <t>MONTANT TOTAL FORFAITAIRE CUMULE 
SUR LA DUREE MAXIMALE DU MARCHE</t>
  </si>
  <si>
    <t>Fournitures en propre</t>
  </si>
  <si>
    <t>Fournitures sous-traitées</t>
  </si>
  <si>
    <t>Moyens matériels &amp; Autres
en propre</t>
  </si>
  <si>
    <t>Moyens matériels &amp; Autres
sous-traités</t>
  </si>
  <si>
    <t>Maintenance corrective
(hors astreinte)</t>
  </si>
  <si>
    <t>Astreinte</t>
  </si>
  <si>
    <t>Consommables et Petites fournitures</t>
  </si>
  <si>
    <t>Pièces détachées
et Biens individuels</t>
  </si>
  <si>
    <t>Moyens matériels</t>
  </si>
  <si>
    <t>Autres
(formation, …)</t>
  </si>
  <si>
    <r>
      <t>Réalisation des prestations</t>
    </r>
    <r>
      <rPr>
        <b/>
        <vertAlign val="superscript"/>
        <sz val="8"/>
        <color theme="0"/>
        <rFont val="Tahoma"/>
        <family val="2"/>
      </rPr>
      <t xml:space="preserve"> (3)
</t>
    </r>
    <r>
      <rPr>
        <b/>
        <sz val="8"/>
        <color theme="0"/>
        <rFont val="Tahoma"/>
        <family val="2"/>
      </rPr>
      <t>(€ HT)</t>
    </r>
  </si>
  <si>
    <t>- Les conditions de révision de prix, définies au Marché, s'appliqueront sur les montants précisés au DPGF. Les montants indiqués au DPGF ne doivent donc pas prendre en compte les révisions de prix éventuelles.</t>
  </si>
  <si>
    <t>- Les montants annuels forfaitaires précisés au DPGF intègrent l'ensemble des prestations comprises au titre du forfait à l'exception de la prestation de garantie totale</t>
  </si>
  <si>
    <t>- Les montants à indiquer dans la colonne "Permanence" correspondent aux montants totaux forfaitaires restants, nécessaires pour respecter l'obligation de permanence minimale imposée au titre du Marché.</t>
  </si>
  <si>
    <t>(1) : "Démarrage des prestations" correspond strictement aux prestations définies dans le CCTP "Démarrage des Prestations". Le montant total forfaitaire de la prestation de démarrage ne sera pas lissée sur la durée maximale du Contrat.</t>
  </si>
  <si>
    <t>Sous-Total
(€ HT/an)</t>
  </si>
  <si>
    <t>2.2 DECOMPOSITION DU PRIX GLOBAL ET FORFAITAIRE DES PRESTATIONS DE GARANTIE TOTALE (P3) : MONTANT TOTAL FORFAITAIRE</t>
  </si>
  <si>
    <t>Volume horaire total forfaitaire (h)</t>
  </si>
  <si>
    <t>Montant total forfaitaire
(€ HT)</t>
  </si>
  <si>
    <t>VOLUME HORAIRE TOTAL FORFAITAIRE CUMULE 
SUR LA DUREE MAXIMALE DU MARCHE</t>
  </si>
  <si>
    <t>Maintenance 
corrective</t>
  </si>
  <si>
    <t>Pièces 
détachées</t>
  </si>
  <si>
    <t>Biens 
individuels</t>
  </si>
  <si>
    <t>Moyens 
matériels</t>
  </si>
  <si>
    <t>Prestation P3</t>
  </si>
  <si>
    <t>- Les montants annuels forfaitaires précisés au présent DPGF intègrent l'ensemble des prestations forfaitaires exclusivement comprises au titre de la prestation de Garantie Totale</t>
  </si>
  <si>
    <t>3. ANNEXE AU DPGF</t>
  </si>
  <si>
    <t>3.1 REVERSIBILITE DES PRESTATIONS</t>
  </si>
  <si>
    <t>Nature des prestations</t>
  </si>
  <si>
    <t>Montant total 
forfaitaire
(€ HT)</t>
  </si>
  <si>
    <t>Réversibilité des prestations</t>
  </si>
  <si>
    <t>Réalisation des prestations forfaitaires définies au titre du CCTP Réversibilité des prestations</t>
  </si>
  <si>
    <t>TOTAL GENERAL - REVERSIBILITE DES PRESTATIONS - LOT 4</t>
  </si>
  <si>
    <r>
      <rPr>
        <b/>
        <u/>
        <sz val="8"/>
        <rFont val="Tahoma"/>
        <family val="2"/>
      </rPr>
      <t>Nota</t>
    </r>
    <r>
      <rPr>
        <b/>
        <sz val="8"/>
        <rFont val="Tahoma"/>
        <family val="2"/>
      </rPr>
      <t xml:space="preserve"> : Les conditions de révision de prix, définies au Marché, s'appliqueront sur les montants précisés au DPGF. Les montants indiqués au DPGF ne doivent donc pas prendre en compte les révisions de prix éventuelles.</t>
    </r>
  </si>
  <si>
    <t>3.2 GMAO</t>
  </si>
  <si>
    <t xml:space="preserve">MONTANT TOTAL FORFAITAIRE CUMULE </t>
  </si>
  <si>
    <t>Phase du Marché</t>
  </si>
  <si>
    <t>Missions de démarrage</t>
  </si>
  <si>
    <t>Phase de démarrage
(€ HT)</t>
  </si>
  <si>
    <t>Phase de régime établi
(€ HT)</t>
  </si>
  <si>
    <t>Phase de réversibilité
(€ HT)</t>
  </si>
  <si>
    <t>Phase de démarrage</t>
  </si>
  <si>
    <t>Paramétrage et Mise en service de l'outil de GMAO</t>
  </si>
  <si>
    <t>Conception, paramétrage de l'outil de GMAO</t>
  </si>
  <si>
    <t>Formation des utilisateurs</t>
  </si>
  <si>
    <t>Phase de régime établi</t>
  </si>
  <si>
    <t>Licence, maintenance, exploitation, sauvegarde, mise à jour, formation et reparamétrage</t>
  </si>
  <si>
    <t>Phase de réversibilité</t>
  </si>
  <si>
    <t>Prestation de réversibilité</t>
  </si>
  <si>
    <t>TOTAL GENERAL - GMAO - LOT 4</t>
  </si>
  <si>
    <t>4. DECOMPOSITION DU PRIX UNITAIRE ET FORFAITAIRE (DPUF)</t>
  </si>
  <si>
    <t>Montant annuel forfaitaire unitaire
(€ HT/an/équipement)</t>
  </si>
  <si>
    <t>Type d'équipement</t>
  </si>
  <si>
    <t>Caractéristiques techniques</t>
  </si>
  <si>
    <t>Unité</t>
  </si>
  <si>
    <r>
      <t xml:space="preserve">Démarrage des prestations </t>
    </r>
    <r>
      <rPr>
        <b/>
        <vertAlign val="superscript"/>
        <sz val="8"/>
        <color theme="0"/>
        <rFont val="Tahoma"/>
        <family val="2"/>
      </rPr>
      <t>(1)</t>
    </r>
    <r>
      <rPr>
        <b/>
        <sz val="8"/>
        <color theme="0"/>
        <rFont val="Tahoma"/>
        <family val="2"/>
      </rPr>
      <t xml:space="preserve">
(€ HT)</t>
    </r>
  </si>
  <si>
    <r>
      <t>Pilotage des prestations</t>
    </r>
    <r>
      <rPr>
        <b/>
        <vertAlign val="superscript"/>
        <sz val="8"/>
        <color theme="0"/>
        <rFont val="Tahoma"/>
        <family val="2"/>
      </rPr>
      <t xml:space="preserve"> (2)
</t>
    </r>
    <r>
      <rPr>
        <b/>
        <sz val="8"/>
        <color theme="0"/>
        <rFont val="Tahoma"/>
        <family val="2"/>
      </rPr>
      <t>(€ HT/an)</t>
    </r>
  </si>
  <si>
    <r>
      <t>Réalisation des Prestations</t>
    </r>
    <r>
      <rPr>
        <b/>
        <vertAlign val="superscript"/>
        <sz val="8"/>
        <color theme="0"/>
        <rFont val="Tahoma"/>
        <family val="2"/>
      </rPr>
      <t xml:space="preserve"> (3)</t>
    </r>
    <r>
      <rPr>
        <b/>
        <sz val="8"/>
        <color theme="0"/>
        <rFont val="Tahoma"/>
        <family val="2"/>
      </rPr>
      <t xml:space="preserve">
(€ HT/an)</t>
    </r>
  </si>
  <si>
    <t>Adoucisseur d'eau avec bac à sel</t>
  </si>
  <si>
    <t>Adoucisseur monobloc</t>
  </si>
  <si>
    <t>Adoucisseur duplex</t>
  </si>
  <si>
    <t>Aérocondenseur</t>
  </si>
  <si>
    <t>Puissance frigorifique ≤ 25 kW</t>
  </si>
  <si>
    <t>Puissance frigorifique ≤ 50 kW</t>
  </si>
  <si>
    <t>Puissance frigorifique ≤ 75 kW</t>
  </si>
  <si>
    <t>Puissance frigorifique ≤ 100 kW</t>
  </si>
  <si>
    <t>Puissance frigorifique ≤ 200 kW</t>
  </si>
  <si>
    <t>Puissance frigorifique ≤ 300 kW</t>
  </si>
  <si>
    <t>Puissance frigorifique &gt; 300 kW</t>
  </si>
  <si>
    <t>Aérotherme à eau chaude</t>
  </si>
  <si>
    <t>Aérotherme à gaz</t>
  </si>
  <si>
    <t>Aérotherme électrique</t>
  </si>
  <si>
    <t>Armoire de climatisation à détente directe</t>
  </si>
  <si>
    <t>Puissance frigorifique ≤ 15 kW</t>
  </si>
  <si>
    <t>Puissance frigorifique ≤ 30 kW</t>
  </si>
  <si>
    <t>Puissance frigorifique &gt; 50 kW</t>
  </si>
  <si>
    <t>Armoire de climatisation à eau</t>
  </si>
  <si>
    <t>Armoire de commande électrique</t>
  </si>
  <si>
    <t>Surface ≤ 0,15 m²</t>
  </si>
  <si>
    <t>Surface ≤ 0,25 m²</t>
  </si>
  <si>
    <t>Surface ≤ 1,00 m²</t>
  </si>
  <si>
    <t>Surface ≤ 2,00 m²</t>
  </si>
  <si>
    <t>Surface ≤ 3,00 m²</t>
  </si>
  <si>
    <t>Surface &gt; 3,00 m²</t>
  </si>
  <si>
    <t>Ballon de stockage à eau chaude</t>
  </si>
  <si>
    <t>Ballon de stockage à eau glacée</t>
  </si>
  <si>
    <t>Ballon ECS à eau chaude</t>
  </si>
  <si>
    <t>Volume ≤ 300 litres</t>
  </si>
  <si>
    <t>Volume ≤ 500 litres</t>
  </si>
  <si>
    <t>Volume ≤ 1000 litres</t>
  </si>
  <si>
    <t>Volume ≤ 1500 litres</t>
  </si>
  <si>
    <t>Volume ≤ 2000 litres</t>
  </si>
  <si>
    <t>Volume ≤ 3000 litres</t>
  </si>
  <si>
    <t>Ballon ECS électrique</t>
  </si>
  <si>
    <t>Volume &gt; 3000 litres</t>
  </si>
  <si>
    <t>Batterie terminale à eau</t>
  </si>
  <si>
    <t>Batterie terminale électrique</t>
  </si>
  <si>
    <t>Boite à débit variable</t>
  </si>
  <si>
    <t>Bouche de traitement d'air (diffusion/reprise)</t>
  </si>
  <si>
    <t>Bouche de ventilation</t>
  </si>
  <si>
    <t>Caisson de désenfumage</t>
  </si>
  <si>
    <t>Débit d'air ≤ 500 m3/h</t>
  </si>
  <si>
    <t>Débit d'air ≤ 750 m3/h</t>
  </si>
  <si>
    <t>Débit d'air ≤ 1 000 m3/h</t>
  </si>
  <si>
    <t>Débit d'air ≤ 5 000 m3/h</t>
  </si>
  <si>
    <t>Débit d'air ≤ 10 000 m3/h</t>
  </si>
  <si>
    <t>Débit d'air ≤ 15 000 m3/h</t>
  </si>
  <si>
    <t>Débit d'air ≤ 20 000 m3/h</t>
  </si>
  <si>
    <t>Débit d'air &gt; 20 000 m3/h</t>
  </si>
  <si>
    <t>Caisson de ventilation</t>
  </si>
  <si>
    <t>Débit d'air ≤ 150 m3/h</t>
  </si>
  <si>
    <t>Débit d'air ≤ 250 m3/h</t>
  </si>
  <si>
    <t>Caisson porte filtre</t>
  </si>
  <si>
    <t>Centrale de détection CO/NO</t>
  </si>
  <si>
    <t>Nombre de détecteurs CO/NO associés = 1</t>
  </si>
  <si>
    <t>Nombre de détecteurs CO/NO associés ≤ 2</t>
  </si>
  <si>
    <t>Nombre de détecteurs CO/NO associés ≤ 4</t>
  </si>
  <si>
    <t>Centrale de détection fioul</t>
  </si>
  <si>
    <t>Nombre de détecteurs fioul associés = 1</t>
  </si>
  <si>
    <t>Nombre de détecteurs fioul associés ≤ 2</t>
  </si>
  <si>
    <t>Nombre de détecteurs fioul associés ≤ 4</t>
  </si>
  <si>
    <t>Centrale de détection fréon</t>
  </si>
  <si>
    <t>Nombre de détecteurs fréons associés = 1</t>
  </si>
  <si>
    <t>Nombre de détecteurs fréons associés ≤ 2</t>
  </si>
  <si>
    <t>Nombre de détecteurs fréons associés ≤ 4</t>
  </si>
  <si>
    <t>Centrale de traitement d'air double flux</t>
  </si>
  <si>
    <t>Débit d'air ≤ 2 000 m3/h</t>
  </si>
  <si>
    <t>Débit d'air ≤ 30 000 m3/h</t>
  </si>
  <si>
    <t>Débit d'air &gt; 30 000 m3/h</t>
  </si>
  <si>
    <t>Centrale de traitement d'air double flux à détente directe</t>
  </si>
  <si>
    <t>Débit d'air ≤ 1 500 m3/h / Débit de déshumidification ≤ 5 kg/h (selon VDI 2089)</t>
  </si>
  <si>
    <t>Débit d'air ≤ 2 000 m3/h / Débit de déshumidification ≤ 12 kg/h (selon VDI 2089)</t>
  </si>
  <si>
    <t>Débit d'air ≤ 3 500 m3/h / Débit de déshumidification ≤ 20 kg/h (selon VDI 2089)</t>
  </si>
  <si>
    <t>Débit d'air &gt; 3 500 m3/h / Débit de déshumidification &gt; 20 kg/h (selon VDI 2089)</t>
  </si>
  <si>
    <t>Centrale de traitement d'air simple flux</t>
  </si>
  <si>
    <t>Chaudière électrique</t>
  </si>
  <si>
    <t>Puissance calorifique ≤ 50 kW</t>
  </si>
  <si>
    <t>Puissance calorifique ≤ 100 kW</t>
  </si>
  <si>
    <t>Puissance calorifique ≤ 200 kW</t>
  </si>
  <si>
    <t>Puissance calorifique ≤ 300 kW</t>
  </si>
  <si>
    <t>Puissance calorifique ≤ 450 kW</t>
  </si>
  <si>
    <t>Puissance calorifique ≤ 600 kW</t>
  </si>
  <si>
    <t>Puissance calorifique ≤ 800 kW</t>
  </si>
  <si>
    <t>Puissance calorifique ≤ 1 000 kW</t>
  </si>
  <si>
    <t>Puissance calorifique &gt; 1 000 kW</t>
  </si>
  <si>
    <t>Chaudière FOD avec bruleur</t>
  </si>
  <si>
    <t>Chaudière gaz avec bruleur</t>
  </si>
  <si>
    <t>Chaudière gaz murale</t>
  </si>
  <si>
    <t>Puissance calorifique ≤ 15 kW</t>
  </si>
  <si>
    <t>Puissance calorifique ≤ 30 kW</t>
  </si>
  <si>
    <t>Puissance calorifique ≤ 45 kW</t>
  </si>
  <si>
    <t>Puissance calorifique &gt; 45 kW</t>
  </si>
  <si>
    <t>Chaudière électrique murale</t>
  </si>
  <si>
    <t>Chauffe-eau thermodynamique</t>
  </si>
  <si>
    <t>Clapet coupe-feu</t>
  </si>
  <si>
    <t>Climatiseur à détente directe de type monobloc</t>
  </si>
  <si>
    <t>Puissance frigorifique ≤ 1,00 kW</t>
  </si>
  <si>
    <t>Puissance frigorifique ≤ 2,00 kW</t>
  </si>
  <si>
    <t>Puissance frigorifique ≤ 5,00 kW</t>
  </si>
  <si>
    <t>Puissance frigorifique ≤ 7,00 kW</t>
  </si>
  <si>
    <t>Puissance frigorifique &gt; 7,00 kW</t>
  </si>
  <si>
    <t>Coffret de relayage</t>
  </si>
  <si>
    <t>Compteur d'eau</t>
  </si>
  <si>
    <t>Diamètre : DN15</t>
  </si>
  <si>
    <t>Diamètre : DN20</t>
  </si>
  <si>
    <t>Diamètre : DN25</t>
  </si>
  <si>
    <t>Diamètre : DN32</t>
  </si>
  <si>
    <t>Diamètre : DN40</t>
  </si>
  <si>
    <t>Diamètre : DN50</t>
  </si>
  <si>
    <t>Diamètre : DN65</t>
  </si>
  <si>
    <t>Diamètre : DN80</t>
  </si>
  <si>
    <t>Diamètre : DN100</t>
  </si>
  <si>
    <t>Compteur d'énergie (calorie ou frigorie)</t>
  </si>
  <si>
    <t>Condenseur de type chambre froide</t>
  </si>
  <si>
    <t>Nombre de compresseurs : 1</t>
  </si>
  <si>
    <t>Nombre de compresseurs : 2</t>
  </si>
  <si>
    <t>Console de climatisation à détente directe de type console en allège</t>
  </si>
  <si>
    <t>Console de climatisation à détente directe de type gainable</t>
  </si>
  <si>
    <t>Console de climatisation à détente directe de type murale</t>
  </si>
  <si>
    <t>Console de climatisation à détente directe de type plafonnière</t>
  </si>
  <si>
    <t>Convecteur électrique</t>
  </si>
  <si>
    <t>Puissance électrique ≤ 500 W</t>
  </si>
  <si>
    <t>Puissance électrique ≤ 1000 W</t>
  </si>
  <si>
    <t>Puissance électrique ≤ 1500 W</t>
  </si>
  <si>
    <t>Puissance électrique ≤ 2000 W</t>
  </si>
  <si>
    <t>Cumulus électrique</t>
  </si>
  <si>
    <t>Volume = 15 litres</t>
  </si>
  <si>
    <t>Volume = 30 litres</t>
  </si>
  <si>
    <t>Volume = 50 litres</t>
  </si>
  <si>
    <t>Volume = 100 litres</t>
  </si>
  <si>
    <t>Volume = 150 litres</t>
  </si>
  <si>
    <t>Volume = 200 litres</t>
  </si>
  <si>
    <t>Volume = 300 litres</t>
  </si>
  <si>
    <t>Cuve à fioul</t>
  </si>
  <si>
    <t>Déstratificateur</t>
  </si>
  <si>
    <t>Débit d'air ≤ 3 000 m3/h</t>
  </si>
  <si>
    <t>Débit d'air &gt; 5 000 m3/h</t>
  </si>
  <si>
    <t>Détecteur de fréon</t>
  </si>
  <si>
    <t>Détecteur de fioul</t>
  </si>
  <si>
    <t>Détecteur CO/NO</t>
  </si>
  <si>
    <t>Disconnecteur controlable</t>
  </si>
  <si>
    <t>Disconnecteur non controlable</t>
  </si>
  <si>
    <t>Dispositif actionné de sécurité (DAS)</t>
  </si>
  <si>
    <t>Echangeur à plaques</t>
  </si>
  <si>
    <t>Puissance calorifique/frigorifique ≤ 50 kW</t>
  </si>
  <si>
    <t>Puissance calorifique/frigorifique ≤ 100 kW</t>
  </si>
  <si>
    <t>Puissance calorifique/frigorifique ≤ 150 kW</t>
  </si>
  <si>
    <t>Puissance calorifique/frigorifique ≤ 200 kW</t>
  </si>
  <si>
    <t>Puissance calorifique/frigorifique ≤ 250 kW</t>
  </si>
  <si>
    <t>Puissance calorifique/frigorifique ≤ 300 kW</t>
  </si>
  <si>
    <t>Puissance calorifique/frigorifique ≤ 400 kW</t>
  </si>
  <si>
    <t>Puissance calorifique/frigorifique ≤ 500 kW</t>
  </si>
  <si>
    <t>Puissance calorifique/frigorifique ≤ 600 kW</t>
  </si>
  <si>
    <t>Puissance calorifique/frigorifique ≤ 700 kW</t>
  </si>
  <si>
    <t>Puissance calorifique/frigorifique &gt; 700 kW</t>
  </si>
  <si>
    <t>Echangeur tubulaire</t>
  </si>
  <si>
    <t>Evaporateur de type chambre froide</t>
  </si>
  <si>
    <t>Nombre de ventilateur : 1</t>
  </si>
  <si>
    <t>Nombre de ventilateur : 2</t>
  </si>
  <si>
    <t>Nombre de ventilateur : 3</t>
  </si>
  <si>
    <t>Extracteur axial</t>
  </si>
  <si>
    <t>Extracteur de gaine</t>
  </si>
  <si>
    <t>Filtre à cartouche</t>
  </si>
  <si>
    <t>Diamètre ≤ DN25</t>
  </si>
  <si>
    <t>Diamètre ≤ DN50</t>
  </si>
  <si>
    <t>Diamètre &gt; DN50</t>
  </si>
  <si>
    <t>Filtre à panier</t>
  </si>
  <si>
    <t>Filtre à tamis</t>
  </si>
  <si>
    <t>Générateur gaz d'air chaud</t>
  </si>
  <si>
    <t>Générateur gaz d'eau chaude sanitaire</t>
  </si>
  <si>
    <t>Puissance calorifique &gt; 50 kW</t>
  </si>
  <si>
    <t>Grille de traitement d'air (diffusion/reprise)</t>
  </si>
  <si>
    <t>Grille de ventilation</t>
  </si>
  <si>
    <t>Hotte de laverie</t>
  </si>
  <si>
    <t>Nombre de filtres ≤ 3</t>
  </si>
  <si>
    <t>Nombre de filtres ≤ 6</t>
  </si>
  <si>
    <t>Nombre de filtres ≤ 9</t>
  </si>
  <si>
    <t>Nombre de filtres ≤ 12</t>
  </si>
  <si>
    <t>Nombre de filtres &gt; 12</t>
  </si>
  <si>
    <t>Humidificateur</t>
  </si>
  <si>
    <t>Puissance frigorifique &gt; 200 kW</t>
  </si>
  <si>
    <t>Mitigeur collectif</t>
  </si>
  <si>
    <t>Maintien de pression</t>
  </si>
  <si>
    <t>Panneau radiant électrique</t>
  </si>
  <si>
    <t>Puissance électrique &gt; 2000 W</t>
  </si>
  <si>
    <t>Panneau rayonnant à eau chaude</t>
  </si>
  <si>
    <t>Surface de panneau ≤ 1 m²</t>
  </si>
  <si>
    <t>Surface de panneau ≤ 2 m²</t>
  </si>
  <si>
    <t>Surface de panneau ≤ 4 m²</t>
  </si>
  <si>
    <t>Surface de panneau ≤ 6 m²</t>
  </si>
  <si>
    <t>Panneau solaire thermique</t>
  </si>
  <si>
    <t>Surface de panneau ≤ 10 m²</t>
  </si>
  <si>
    <t>Surface de panneau &gt; 10 m²</t>
  </si>
  <si>
    <t>Pompe doseuse proportionnelle avec bac à produits</t>
  </si>
  <si>
    <t>Pompe double de distribution</t>
  </si>
  <si>
    <t>Pompe double de distribution sur socle</t>
  </si>
  <si>
    <t>Pompe double de forage immergée</t>
  </si>
  <si>
    <t>Pompe simple de forage immergée</t>
  </si>
  <si>
    <t>Pompe fioul</t>
  </si>
  <si>
    <t>Pompe simple de distribution</t>
  </si>
  <si>
    <t>Pompe simple de distribution sur socle</t>
  </si>
  <si>
    <t>Pompe simple de distribution multiétagée</t>
  </si>
  <si>
    <t>Poste de détente gaz</t>
  </si>
  <si>
    <t>Pot de désembouage</t>
  </si>
  <si>
    <t>Pot d'injection</t>
  </si>
  <si>
    <t>Poutre froide sur réseau d'eau</t>
  </si>
  <si>
    <t>Surface de poutre ≤ 1 m²</t>
  </si>
  <si>
    <t>Surface de poutre ≤ 2 m²</t>
  </si>
  <si>
    <t>Surface de poutre ≤ 4 m²</t>
  </si>
  <si>
    <t>Surface de poutre ≤ 6 m²</t>
  </si>
  <si>
    <t>Surface de poutre ≤ 8 m²</t>
  </si>
  <si>
    <t>Surface de poutre &gt; 8 m²</t>
  </si>
  <si>
    <t>Rabatteur d'air à pales</t>
  </si>
  <si>
    <t>Radiant électrique</t>
  </si>
  <si>
    <t>Puissance calorifique ≤ 5 kW</t>
  </si>
  <si>
    <t>Puissance calorifique ≤ 10 kW</t>
  </si>
  <si>
    <t>Puissance calorifique &gt; 15 kW</t>
  </si>
  <si>
    <t>Radiant gaz</t>
  </si>
  <si>
    <t>Puissance calorifique ≤ 35 kW</t>
  </si>
  <si>
    <t>Radiateur eau chaude avec robinet manuel</t>
  </si>
  <si>
    <t>Radiateur eau chaude avec robinet thermostatique</t>
  </si>
  <si>
    <t>Radiateur eau chaude avec robinet thermostatique sur pile</t>
  </si>
  <si>
    <t>Radiateur eau chaude sans robinet</t>
  </si>
  <si>
    <t>Réchauffeur de boucle ECS électrique</t>
  </si>
  <si>
    <t>Refroidisseur de liquide non réversible à condensation à air</t>
  </si>
  <si>
    <t>Puissance frigorifique ≤ 500 kW</t>
  </si>
  <si>
    <t>Puissance frigorifique ≤ 700 kW</t>
  </si>
  <si>
    <t>Puissance frigorifique ≤ 1000 kW</t>
  </si>
  <si>
    <t>Puissance frigorifique &gt; 1000 kW</t>
  </si>
  <si>
    <t>Refroidisseur de liquide non réversible à condensation à eau</t>
  </si>
  <si>
    <t>Refroidisseur de liquide réversible à condensation à air</t>
  </si>
  <si>
    <t>Refroidisseur de liquide réversible à condensation à eau</t>
  </si>
  <si>
    <t>Régulateur</t>
  </si>
  <si>
    <t>Rideau d'air chaud à eau</t>
  </si>
  <si>
    <t>Puissance calorifique ≤ 2 kW</t>
  </si>
  <si>
    <t>Rideau d'air chaud électrique</t>
  </si>
  <si>
    <t>Puissance électrique ≤ 2 kW</t>
  </si>
  <si>
    <t>Puissance électrique ≤ 5 kW</t>
  </si>
  <si>
    <t>Puissance électrique ≤ 10 kW</t>
  </si>
  <si>
    <t>Puissance électrique ≤ 15 kW</t>
  </si>
  <si>
    <t>Puissance électrique &gt; 15 kW</t>
  </si>
  <si>
    <t>Sèche-serviette eau chaude</t>
  </si>
  <si>
    <t>Rooftop à détente directe</t>
  </si>
  <si>
    <t>Rooftop à eau</t>
  </si>
  <si>
    <t>Station solaire thermique</t>
  </si>
  <si>
    <t>Système de détection CO</t>
  </si>
  <si>
    <t>Système de détection de fuite de fioul</t>
  </si>
  <si>
    <t>Système de détection fréon</t>
  </si>
  <si>
    <t>Télécommande centralisée de climatisation</t>
  </si>
  <si>
    <t>Thermofrigopompe</t>
  </si>
  <si>
    <t>Tourelle de désenfumage</t>
  </si>
  <si>
    <t>Tourelle de ventilation</t>
  </si>
  <si>
    <t>Trappe de désenfumage</t>
  </si>
  <si>
    <t>Unité de climatisation mobile</t>
  </si>
  <si>
    <t>Unité de traitement d'air</t>
  </si>
  <si>
    <t>Puissance frigorifique/calorifique ≤ 3,00 kW</t>
  </si>
  <si>
    <t>Puissance frigorifique/calorifique ≤ 5,00 kW</t>
  </si>
  <si>
    <t>Puissance frigorifique/calorifique ≤ 7,00 kW</t>
  </si>
  <si>
    <t>Puissance frigorifique/calorifique ≤ 10,00 kW</t>
  </si>
  <si>
    <t>Puissance frigorifique/calorifique ≤ 15,00 kW</t>
  </si>
  <si>
    <t>Puissance frigorifique/calorifique &gt; 15,00 kW</t>
  </si>
  <si>
    <t>Unité extérieure de climatisation à détente directe de type DRV 2 tubes</t>
  </si>
  <si>
    <t>Puissance frigorifique ≤ 15,00 kW</t>
  </si>
  <si>
    <t>Puissance frigorifique ≤ 20,00 kW</t>
  </si>
  <si>
    <t>Puissance frigorifique ≤ 30,00 kW</t>
  </si>
  <si>
    <t>Puissance frigorifique ≤ 40,00 kW</t>
  </si>
  <si>
    <t>Puissance frigorifique ≤ 50,00 kW</t>
  </si>
  <si>
    <t>Puissance frigorifique ≤ 60,00 kW</t>
  </si>
  <si>
    <t>Puissance frigorifique &gt; 60,00 kW</t>
  </si>
  <si>
    <t>Unité extérieure de climatisation à détente directe de type DRV 3 tubes</t>
  </si>
  <si>
    <t>Unité extérieure de climatisation à détente directe de type mono-split</t>
  </si>
  <si>
    <t>Unité extérieure de climatisation à détente directe de type bi-split</t>
  </si>
  <si>
    <t>Unité extérieure de climatisation à détente directe de type tri-split</t>
  </si>
  <si>
    <t>Unité extérieure de climatisation à détente directe de type quadri-split</t>
  </si>
  <si>
    <t>Unité extérieure de climatisation à détente directe de type quinti-split</t>
  </si>
  <si>
    <t>Unité extérieure de climatisation à détente directe de type mini-DRV</t>
  </si>
  <si>
    <t>Unité intérieure de climatisation à détente directe de type cassette</t>
  </si>
  <si>
    <t>Unité intérieure de climatisation à détente directe de type console en allège</t>
  </si>
  <si>
    <t>Unité intérieure de climatisation à détente directe de type gainable</t>
  </si>
  <si>
    <t>Unité intérieure de climatisation à détente directe de type murale</t>
  </si>
  <si>
    <t>Unité intérieure de climatisation à détente directe de type plafonnière</t>
  </si>
  <si>
    <t>Unité intérieure de climatisation à eau de type cassette y compris organe de mesures et de régulation et filtre à tamis associé</t>
  </si>
  <si>
    <t>Unité intérieure de climatisation à eau de type console en allège y compris organe de mesures et de régulation et filtre à tamis associé</t>
  </si>
  <si>
    <t>Unité intérieure de climatisation à eau de type gainable y compris organe de mesures et de régulation et filtre à tamis associé</t>
  </si>
  <si>
    <t>Unité intérieure de climatisation à eau de type murale y compris organe de mesures et de régulation et filtre à tamis associé</t>
  </si>
  <si>
    <t>Unité intérieure de climatisation à eau de type plafonnière y compris organe de mesures et de régulation et filtre à tamis associé</t>
  </si>
  <si>
    <t>Vanne de régulation 2 voies avec servomoteur</t>
  </si>
  <si>
    <t>Vanne de régulation 3 voies avec servomoteur</t>
  </si>
  <si>
    <t>Vanne TOR avec servomoteur</t>
  </si>
  <si>
    <t>Variateur de fréquence</t>
  </si>
  <si>
    <t>Puissance électrique ≤ 1,00 kW</t>
  </si>
  <si>
    <t>Puissance électrique ≤ 2,00 kW</t>
  </si>
  <si>
    <t>Puissance électrique ≤ 3,00 kW</t>
  </si>
  <si>
    <t>Puissance électrique ≤ 5,00 kW</t>
  </si>
  <si>
    <t>Puissance électrique ≤ 8,00 kW</t>
  </si>
  <si>
    <t>Puissance électrique ≤ 12,00 kW</t>
  </si>
  <si>
    <t>Puissance électrique ≤ 15,00 kW</t>
  </si>
  <si>
    <t>Puissance électrique &gt; 15,00 kW</t>
  </si>
  <si>
    <t>Vase d'expansion</t>
  </si>
  <si>
    <t>Volume ≤ 15 litres</t>
  </si>
  <si>
    <t>Volume ≤ 50 litres</t>
  </si>
  <si>
    <t>Volume ≤ 100 litres</t>
  </si>
  <si>
    <t>Volume ≤ 150 litres</t>
  </si>
  <si>
    <t>Volume ≤ 200 litres</t>
  </si>
  <si>
    <t>Volume &gt; 250 litres</t>
  </si>
  <si>
    <t>Ventilateur de conduit</t>
  </si>
  <si>
    <t>Débit d'air &gt; 1 000 m3/h</t>
  </si>
  <si>
    <t>Ventilateur de désenfumage</t>
  </si>
  <si>
    <t>Ventilateur hélicoidal de parking</t>
  </si>
  <si>
    <t>Débit d'air ≤ 1 500 m3/h</t>
  </si>
  <si>
    <t>Volet de désenfumage</t>
  </si>
  <si>
    <t>- Les conditions de révision de prix, définies au Marché, s'appliqueront sur les montants précisés au DPUF. Les montants indiqués au DPUF ne doivent donc pas prendre en compte les révisions de prix éventuelles.</t>
  </si>
  <si>
    <r>
      <t xml:space="preserve">- Les montants annuels forfaitaires précisés au DPUF intègrent l'ensemble des prestations comprises au titre du forfait </t>
    </r>
    <r>
      <rPr>
        <b/>
        <u/>
        <sz val="8"/>
        <rFont val="Tahoma"/>
        <family val="2"/>
      </rPr>
      <t>à l'exception de la prestation de garantie totale</t>
    </r>
  </si>
  <si>
    <t xml:space="preserve"> DU 01/09/2026 AU 30/04/2027</t>
  </si>
  <si>
    <t>Sous-phase
Pré-exploitation 
Du 01/09/2026au 31/12/2026</t>
  </si>
  <si>
    <t>Sous-phase
Prise en charge
Du 01/01/2027 au 30/04/2027</t>
  </si>
  <si>
    <t>PERIODE DEMARRAGE :
- DU 01/09/2026 AU 30/04/2027 -</t>
  </si>
  <si>
    <t>TOTAL 
- DEMARRAGE DES PRESTATIONS-
(€ HT)</t>
  </si>
  <si>
    <t>Du 01/09/26 au 30/04/2027</t>
  </si>
  <si>
    <t>PERIODE N°1 :
- DU 01/01/2027 AU 31/12/2027 -</t>
  </si>
  <si>
    <t>Montant annuel forfaitaire
(€ HT/an)
- Base : Période n°1 -</t>
  </si>
  <si>
    <r>
      <rPr>
        <b/>
        <u/>
        <sz val="8"/>
        <color theme="0"/>
        <rFont val="Tahoma"/>
        <family val="2"/>
      </rPr>
      <t>DEMARRAGE + PERIODE N°1</t>
    </r>
    <r>
      <rPr>
        <b/>
        <sz val="8"/>
        <color theme="0"/>
        <rFont val="Tahoma"/>
        <family val="2"/>
      </rPr>
      <t xml:space="preserve"> :
- DU 01/09/2026 AU 31/12/2027 -</t>
    </r>
  </si>
  <si>
    <t>2.1 DECOMPOSITION DU PRIX GLOBAL ET FORFAITAIRE DES PRESTATIONS P2.2 : MONTANT TOTAL FORFAITAIRE</t>
  </si>
  <si>
    <t>2.1.1 DECOMPOSITION DU MONTANT TOTAL FORFAITAIRE DES PRESTATIONS P2.2</t>
  </si>
  <si>
    <t>2.1.2 DECOMPOSITION DE LA SOUS-TRAITANCE - REALISATION DES PRESTATIONS (PRESTATIONS P2.2)</t>
  </si>
  <si>
    <t>MONTANT TOTAL FORFAITAIRE (€ HT)
- PRESTATIONS P2.2 + P3 -</t>
  </si>
  <si>
    <t>DECOMPOSITION DU MONTANT TOTAL FORFAITAIRE DES PRESTATIONS P2.2 ET P3</t>
  </si>
  <si>
    <t>2.0 DECOMPOSITION DU PRIX GLOBAL ET FORFAITAIRE DES PRESTATIONS P2.2 ET P3 : MONTANT TOTAL FORFAITAIRE</t>
  </si>
  <si>
    <t>Volume horaire annuel
(h/an)
- Base : Période n°1 -</t>
  </si>
  <si>
    <t>TOTAL 
- DEMARRAGE DES PRESTATIONS-
(h)</t>
  </si>
  <si>
    <t>Sous-phase
Pré-exploitation 
Du 01/09/2026 au 31/12/2026</t>
  </si>
  <si>
    <t>1.1 DECOMPOSITION DU VOLUME HORAIRE TOTAL FORFAITAIRE DES PRESTATIONS  P2.2</t>
  </si>
  <si>
    <t>1.2 DECOMPOSITION DE LA SOUS-TRAITANCE - REALISATION DES PRESTATIONS (PRESTATIONS P2.2)</t>
  </si>
  <si>
    <t>PERIODE N°1 :
- DU 01/01/2021 AU 31/12/2027 -</t>
  </si>
  <si>
    <r>
      <rPr>
        <b/>
        <u/>
        <sz val="8"/>
        <color theme="0"/>
        <rFont val="Tahoma"/>
        <family val="2"/>
      </rPr>
      <t>PERIODE N°1</t>
    </r>
    <r>
      <rPr>
        <b/>
        <sz val="8"/>
        <color theme="0"/>
        <rFont val="Tahoma"/>
        <family val="2"/>
      </rPr>
      <t xml:space="preserve"> :
- DU 01/01/2027 AU 31/12/2027 -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</si>
</sst>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quot;"/>
    <numFmt numFmtId="165" formatCode="#,##0.00\ &quot;€&quot;"/>
  </numFmts>
  <fonts count="17">
    <font>
      <sz val="8"/>
      <color theme="1"/>
      <name val="Century Gothic"/>
    </font>
    <font>
      <sz val="11"/>
      <color theme="1"/>
      <name val="Aptos Narrow"/>
      <family val="2"/>
      <scheme val="minor"/>
    </font>
    <font>
      <b/>
      <sz val="8"/>
      <color theme="0"/>
      <name val="Tahoma"/>
      <family val="2"/>
    </font>
    <font>
      <sz val="8"/>
      <color theme="1"/>
      <name val="Century Gothic"/>
      <family val="2"/>
    </font>
    <font>
      <sz val="8"/>
      <color indexed="63"/>
      <name val="Tahoma"/>
      <family val="2"/>
    </font>
    <font>
      <b/>
      <sz val="8"/>
      <color indexed="63"/>
      <name val="Tahoma"/>
      <family val="2"/>
    </font>
    <font>
      <b/>
      <sz val="8"/>
      <name val="Tahoma"/>
      <family val="2"/>
    </font>
    <font>
      <sz val="8"/>
      <color theme="0"/>
      <name val="Tahoma"/>
      <family val="2"/>
    </font>
    <font>
      <b/>
      <vertAlign val="superscript"/>
      <sz val="8"/>
      <color theme="0"/>
      <name val="Tahoma"/>
      <family val="2"/>
    </font>
    <font>
      <sz val="8"/>
      <name val="Tahoma"/>
      <family val="2"/>
    </font>
    <font>
      <b/>
      <u/>
      <sz val="8"/>
      <name val="Tahoma"/>
      <family val="2"/>
    </font>
    <font>
      <sz val="8"/>
      <color theme="1"/>
      <name val="Tahoma"/>
      <family val="2"/>
    </font>
    <font>
      <u/>
      <sz val="8"/>
      <color theme="1"/>
      <name val="Tahoma"/>
      <family val="2"/>
    </font>
    <font>
      <b/>
      <u/>
      <sz val="8"/>
      <color theme="0"/>
      <name val="Tahoma"/>
      <family val="2"/>
    </font>
    <font>
      <b/>
      <sz val="8"/>
      <color theme="1"/>
      <name val="Tahoma"/>
      <family val="2"/>
    </font>
    <font>
      <sz val="8"/>
      <name val="Century Gothic"/>
      <family val="2"/>
    </font>
    <font>
      <sz val="8"/>
      <color rgb="FF333333"/>
      <name val="Tahoma"/>
      <family val="2"/>
    </font>
  </fonts>
  <fills count="18">
    <fill>
      <patternFill patternType="none"/>
    </fill>
    <fill>
      <patternFill patternType="gray125"/>
    </fill>
    <fill>
      <patternFill patternType="solid">
        <fgColor theme="1"/>
      </patternFill>
    </fill>
    <fill>
      <patternFill patternType="solid">
        <fgColor theme="0"/>
      </patternFill>
    </fill>
    <fill>
      <patternFill patternType="solid">
        <fgColor rgb="FF002060"/>
      </patternFill>
    </fill>
    <fill>
      <patternFill patternType="solid">
        <fgColor rgb="FF216BFF"/>
      </patternFill>
    </fill>
    <fill>
      <patternFill patternType="solid">
        <fgColor rgb="FFB7CFFF"/>
      </patternFill>
    </fill>
    <fill>
      <patternFill patternType="solid">
        <fgColor theme="1"/>
        <bgColor indexed="64"/>
      </patternFill>
    </fill>
    <fill>
      <patternFill patternType="solid">
        <fgColor rgb="FFB7CFFF"/>
        <bgColor indexed="64"/>
      </patternFill>
    </fill>
    <fill>
      <patternFill patternType="solid">
        <fgColor rgb="FF699BFF"/>
      </patternFill>
    </fill>
    <fill>
      <patternFill patternType="solid">
        <fgColor rgb="FF002060"/>
        <bgColor indexed="64"/>
      </patternFill>
    </fill>
    <fill>
      <patternFill patternType="solid">
        <fgColor theme="0"/>
        <bgColor indexed="64"/>
      </patternFill>
    </fill>
    <fill>
      <patternFill patternType="solid">
        <fgColor rgb="FF216BFF"/>
        <bgColor indexed="64"/>
      </patternFill>
    </fill>
    <fill>
      <patternFill patternType="solid">
        <fgColor indexed="9"/>
        <bgColor indexed="64"/>
      </patternFill>
    </fill>
    <fill>
      <patternFill patternType="solid">
        <fgColor rgb="FF0070C0"/>
        <bgColor indexed="64"/>
      </patternFill>
    </fill>
    <fill>
      <patternFill patternType="solid">
        <fgColor theme="3" tint="0.499984740745262"/>
        <bgColor indexed="64"/>
      </patternFill>
    </fill>
    <fill>
      <patternFill patternType="solid">
        <fgColor theme="4" tint="-0.249977111117893"/>
        <bgColor indexed="64"/>
      </patternFill>
    </fill>
    <fill>
      <patternFill patternType="solid">
        <fgColor rgb="FF0066FF"/>
        <bgColor indexed="64"/>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auto="1"/>
      </top>
      <bottom/>
      <diagonal/>
    </border>
    <border>
      <left/>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theme="0" tint="-0.24994659260841701"/>
      </bottom>
      <diagonal/>
    </border>
    <border>
      <left style="thin">
        <color auto="1"/>
      </left>
      <right/>
      <top style="thin">
        <color auto="1"/>
      </top>
      <bottom style="thin">
        <color theme="0" tint="-0.24994659260841701"/>
      </bottom>
      <diagonal/>
    </border>
    <border>
      <left/>
      <right style="thin">
        <color auto="1"/>
      </right>
      <top style="thin">
        <color auto="1"/>
      </top>
      <bottom style="thin">
        <color theme="0" tint="-0.24994659260841701"/>
      </bottom>
      <diagonal/>
    </border>
    <border>
      <left/>
      <right/>
      <top style="thin">
        <color auto="1"/>
      </top>
      <bottom style="thin">
        <color theme="0" tint="-0.24994659260841701"/>
      </bottom>
      <diagonal/>
    </border>
    <border>
      <left style="thin">
        <color auto="1"/>
      </left>
      <right style="thin">
        <color auto="1"/>
      </right>
      <top style="thin">
        <color theme="0" tint="-0.2499465926084170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auto="1"/>
      </right>
      <top style="thin">
        <color theme="0" tint="-0.24994659260841701"/>
      </top>
      <bottom style="thin">
        <color theme="0" tint="-0.24994659260841701"/>
      </bottom>
      <diagonal/>
    </border>
    <border>
      <left style="thin">
        <color auto="1"/>
      </left>
      <right/>
      <top style="thin">
        <color theme="0" tint="-0.24994659260841701"/>
      </top>
      <bottom style="thin">
        <color auto="1"/>
      </bottom>
      <diagonal/>
    </border>
    <border>
      <left/>
      <right/>
      <top style="thin">
        <color theme="0" tint="-0.24994659260841701"/>
      </top>
      <bottom style="thin">
        <color auto="1"/>
      </bottom>
      <diagonal/>
    </border>
    <border>
      <left/>
      <right style="thin">
        <color auto="1"/>
      </right>
      <top style="thin">
        <color theme="0" tint="-0.24994659260841701"/>
      </top>
      <bottom style="thin">
        <color auto="1"/>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style="thin">
        <color auto="1"/>
      </bottom>
      <diagonal/>
    </border>
    <border>
      <left style="thin">
        <color auto="1"/>
      </left>
      <right style="thin">
        <color theme="0" tint="-0.24994659260841701"/>
      </right>
      <top style="thin">
        <color auto="1"/>
      </top>
      <bottom style="thin">
        <color auto="1"/>
      </bottom>
      <diagonal/>
    </border>
    <border>
      <left style="thin">
        <color theme="0" tint="-0.24994659260841701"/>
      </left>
      <right style="thin">
        <color theme="0" tint="-0.24994659260841701"/>
      </right>
      <top style="thin">
        <color auto="1"/>
      </top>
      <bottom style="thin">
        <color auto="1"/>
      </bottom>
      <diagonal/>
    </border>
    <border>
      <left style="thin">
        <color theme="0" tint="-0.24994659260841701"/>
      </left>
      <right style="thin">
        <color auto="1"/>
      </right>
      <top style="thin">
        <color auto="1"/>
      </top>
      <bottom style="thin">
        <color auto="1"/>
      </bottom>
      <diagonal/>
    </border>
    <border>
      <left style="thin">
        <color auto="1"/>
      </left>
      <right style="thin">
        <color theme="0"/>
      </right>
      <top style="thin">
        <color auto="1"/>
      </top>
      <bottom style="thin">
        <color theme="0"/>
      </bottom>
      <diagonal/>
    </border>
    <border>
      <left style="thin">
        <color theme="0"/>
      </left>
      <right style="thin">
        <color auto="1"/>
      </right>
      <top style="thin">
        <color auto="1"/>
      </top>
      <bottom style="thin">
        <color theme="0"/>
      </bottom>
      <diagonal/>
    </border>
    <border>
      <left style="thin">
        <color auto="1"/>
      </left>
      <right style="thin">
        <color theme="0"/>
      </right>
      <top style="thin">
        <color theme="0"/>
      </top>
      <bottom style="thin">
        <color auto="1"/>
      </bottom>
      <diagonal/>
    </border>
    <border>
      <left style="thin">
        <color theme="0"/>
      </left>
      <right style="thin">
        <color auto="1"/>
      </right>
      <top style="thin">
        <color theme="0"/>
      </top>
      <bottom style="thin">
        <color auto="1"/>
      </bottom>
      <diagonal/>
    </border>
    <border>
      <left/>
      <right style="thin">
        <color auto="1"/>
      </right>
      <top/>
      <bottom style="thin">
        <color theme="0" tint="-0.24994659260841701"/>
      </bottom>
      <diagonal/>
    </border>
    <border>
      <left style="thin">
        <color auto="1"/>
      </left>
      <right style="thin">
        <color auto="1"/>
      </right>
      <top style="thin">
        <color theme="0" tint="-0.24994659260841701"/>
      </top>
      <bottom style="thin">
        <color theme="0" tint="-0.24994659260841701"/>
      </bottom>
      <diagonal/>
    </border>
    <border>
      <left style="thin">
        <color indexed="64"/>
      </left>
      <right style="thin">
        <color theme="1"/>
      </right>
      <top style="thin">
        <color indexed="64"/>
      </top>
      <bottom style="thin">
        <color auto="1"/>
      </bottom>
      <diagonal/>
    </border>
  </borders>
  <cellStyleXfs count="5">
    <xf numFmtId="0" fontId="0" fillId="0" borderId="0"/>
    <xf numFmtId="0" fontId="3" fillId="0" borderId="0"/>
    <xf numFmtId="0" fontId="1" fillId="0" borderId="0"/>
    <xf numFmtId="0" fontId="3" fillId="0" borderId="0"/>
    <xf numFmtId="0" fontId="15" fillId="0" borderId="0"/>
  </cellStyleXfs>
  <cellXfs count="253">
    <xf numFmtId="0" fontId="0" fillId="0" borderId="0" xfId="0"/>
    <xf numFmtId="0" fontId="2" fillId="2" borderId="1" xfId="0" applyFont="1" applyFill="1" applyBorder="1" applyAlignment="1">
      <alignment horizontal="left" vertical="center" indent="1"/>
    </xf>
    <xf numFmtId="0" fontId="2" fillId="2" borderId="2" xfId="0" applyFont="1" applyFill="1" applyBorder="1" applyAlignment="1">
      <alignment horizontal="left" vertical="center" indent="1"/>
    </xf>
    <xf numFmtId="0" fontId="2" fillId="2" borderId="2" xfId="0" applyFont="1" applyFill="1" applyBorder="1" applyAlignment="1">
      <alignment vertical="center"/>
    </xf>
    <xf numFmtId="0" fontId="2" fillId="2" borderId="3" xfId="0" applyFont="1" applyFill="1" applyBorder="1" applyAlignment="1">
      <alignment vertical="center"/>
    </xf>
    <xf numFmtId="0" fontId="4" fillId="3" borderId="0" xfId="1" applyFont="1" applyFill="1" applyAlignment="1">
      <alignment horizontal="left" vertical="center" wrapText="1" indent="1"/>
    </xf>
    <xf numFmtId="0" fontId="5" fillId="3" borderId="0" xfId="1" applyFont="1" applyFill="1" applyAlignment="1">
      <alignment horizontal="left" vertical="center" indent="1"/>
    </xf>
    <xf numFmtId="0" fontId="4" fillId="3" borderId="0" xfId="1" applyFont="1" applyFill="1" applyAlignment="1">
      <alignment horizontal="left" vertical="center"/>
    </xf>
    <xf numFmtId="0" fontId="6" fillId="3" borderId="0" xfId="1" applyFont="1" applyFill="1" applyAlignment="1">
      <alignment horizontal="left" vertical="center" indent="1"/>
    </xf>
    <xf numFmtId="0" fontId="2" fillId="4" borderId="1" xfId="1" applyFont="1" applyFill="1" applyBorder="1" applyAlignment="1">
      <alignment horizontal="left" vertical="center" indent="1"/>
    </xf>
    <xf numFmtId="0" fontId="2" fillId="4" borderId="2" xfId="1" applyFont="1" applyFill="1" applyBorder="1" applyAlignment="1">
      <alignment horizontal="left" vertical="center" indent="1"/>
    </xf>
    <xf numFmtId="0" fontId="7" fillId="4" borderId="2" xfId="1" applyFont="1" applyFill="1" applyBorder="1" applyAlignment="1">
      <alignment horizontal="left" vertical="center"/>
    </xf>
    <xf numFmtId="0" fontId="7" fillId="4" borderId="3" xfId="1" applyFont="1" applyFill="1" applyBorder="1" applyAlignment="1">
      <alignment horizontal="left" vertical="center"/>
    </xf>
    <xf numFmtId="0" fontId="5" fillId="3" borderId="0" xfId="1" applyFont="1" applyFill="1" applyAlignment="1">
      <alignment horizontal="left" vertical="center" wrapText="1" indent="1"/>
    </xf>
    <xf numFmtId="0" fontId="2" fillId="3" borderId="4" xfId="1" applyFont="1" applyFill="1" applyBorder="1" applyAlignment="1">
      <alignment horizontal="center" vertical="center" wrapText="1"/>
    </xf>
    <xf numFmtId="0" fontId="5" fillId="3" borderId="0" xfId="1" applyFont="1" applyFill="1" applyAlignment="1">
      <alignment horizontal="center" vertical="center"/>
    </xf>
    <xf numFmtId="0" fontId="5" fillId="3" borderId="5" xfId="1" applyFont="1" applyFill="1" applyBorder="1" applyAlignment="1">
      <alignment horizontal="center" vertical="center"/>
    </xf>
    <xf numFmtId="0" fontId="5" fillId="3" borderId="6" xfId="1" applyFont="1" applyFill="1" applyBorder="1" applyAlignment="1">
      <alignment horizontal="center" vertical="center"/>
    </xf>
    <xf numFmtId="0" fontId="5" fillId="3" borderId="2" xfId="1" applyFont="1" applyFill="1" applyBorder="1" applyAlignment="1">
      <alignment horizontal="center" vertical="center"/>
    </xf>
    <xf numFmtId="0" fontId="5" fillId="3" borderId="7" xfId="1" applyFont="1" applyFill="1" applyBorder="1" applyAlignment="1">
      <alignment horizontal="center" vertical="center"/>
    </xf>
    <xf numFmtId="0" fontId="6" fillId="3" borderId="0" xfId="1" applyFont="1" applyFill="1" applyAlignment="1">
      <alignment horizontal="center" vertical="center" wrapText="1"/>
    </xf>
    <xf numFmtId="0" fontId="2" fillId="5" borderId="10"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9" fillId="3" borderId="0" xfId="1" applyFont="1" applyFill="1" applyAlignment="1">
      <alignment horizontal="left" vertical="center" wrapText="1" indent="1"/>
    </xf>
    <xf numFmtId="0" fontId="6" fillId="3" borderId="0" xfId="1" applyFont="1" applyFill="1" applyAlignment="1">
      <alignment horizontal="left" vertical="center" wrapText="1" indent="1"/>
    </xf>
    <xf numFmtId="0" fontId="6" fillId="6" borderId="10" xfId="1" applyFont="1" applyFill="1" applyBorder="1" applyAlignment="1">
      <alignment horizontal="center" vertical="center" wrapText="1"/>
    </xf>
    <xf numFmtId="0" fontId="2" fillId="4" borderId="10" xfId="1" applyFont="1" applyFill="1" applyBorder="1" applyAlignment="1">
      <alignment horizontal="left" vertical="center" wrapText="1" indent="1"/>
    </xf>
    <xf numFmtId="0" fontId="6" fillId="3" borderId="1"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6" fillId="3" borderId="10"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14" xfId="1" applyFont="1" applyFill="1" applyBorder="1" applyAlignment="1">
      <alignment horizontal="center" vertical="center" wrapText="1"/>
    </xf>
    <xf numFmtId="0" fontId="2" fillId="4" borderId="10" xfId="1" applyFont="1" applyFill="1" applyBorder="1" applyAlignment="1">
      <alignment horizontal="center" vertical="center" wrapText="1"/>
    </xf>
    <xf numFmtId="0" fontId="6" fillId="3" borderId="5" xfId="1" applyFont="1" applyFill="1" applyBorder="1" applyAlignment="1">
      <alignment horizontal="left" vertical="center" wrapText="1" indent="1"/>
    </xf>
    <xf numFmtId="0" fontId="2" fillId="3" borderId="0" xfId="1" applyFont="1" applyFill="1" applyAlignment="1">
      <alignment horizontal="center" vertical="center" wrapText="1"/>
    </xf>
    <xf numFmtId="0" fontId="6" fillId="3" borderId="5" xfId="1" applyFont="1" applyFill="1" applyBorder="1" applyAlignment="1">
      <alignment horizontal="center" vertical="center" wrapText="1"/>
    </xf>
    <xf numFmtId="0" fontId="2" fillId="3" borderId="2" xfId="1" applyFont="1" applyFill="1" applyBorder="1" applyAlignment="1">
      <alignment horizontal="center" vertical="center" wrapText="1"/>
    </xf>
    <xf numFmtId="4" fontId="9" fillId="3" borderId="7" xfId="1" applyNumberFormat="1" applyFont="1" applyFill="1" applyBorder="1" applyAlignment="1">
      <alignment horizontal="center" vertical="center" wrapText="1"/>
    </xf>
    <xf numFmtId="4" fontId="9" fillId="3" borderId="17" xfId="1" applyNumberFormat="1" applyFont="1" applyFill="1" applyBorder="1" applyAlignment="1">
      <alignment horizontal="center" vertical="center" wrapText="1"/>
    </xf>
    <xf numFmtId="4" fontId="9" fillId="3" borderId="18" xfId="1" applyNumberFormat="1" applyFont="1" applyFill="1" applyBorder="1" applyAlignment="1">
      <alignment horizontal="center" vertical="center" wrapText="1"/>
    </xf>
    <xf numFmtId="4" fontId="9" fillId="3" borderId="14" xfId="1" applyNumberFormat="1" applyFont="1" applyFill="1" applyBorder="1" applyAlignment="1">
      <alignment horizontal="center" vertical="center" wrapText="1"/>
    </xf>
    <xf numFmtId="4" fontId="6" fillId="3" borderId="4" xfId="1" applyNumberFormat="1" applyFont="1" applyFill="1" applyBorder="1" applyAlignment="1">
      <alignment horizontal="center" vertical="center" wrapText="1"/>
    </xf>
    <xf numFmtId="4" fontId="2" fillId="4" borderId="1" xfId="1" applyNumberFormat="1" applyFont="1" applyFill="1" applyBorder="1" applyAlignment="1">
      <alignment horizontal="center" vertical="center" wrapText="1"/>
    </xf>
    <xf numFmtId="4" fontId="2" fillId="4" borderId="3" xfId="1" applyNumberFormat="1" applyFont="1" applyFill="1" applyBorder="1" applyAlignment="1">
      <alignment horizontal="center" vertical="center" wrapText="1"/>
    </xf>
    <xf numFmtId="4" fontId="2" fillId="4" borderId="10" xfId="1" applyNumberFormat="1" applyFont="1" applyFill="1" applyBorder="1" applyAlignment="1">
      <alignment horizontal="center" vertical="center" wrapText="1"/>
    </xf>
    <xf numFmtId="4" fontId="2" fillId="4" borderId="2" xfId="1" applyNumberFormat="1" applyFont="1" applyFill="1" applyBorder="1" applyAlignment="1">
      <alignment horizontal="center" vertical="center" wrapText="1"/>
    </xf>
    <xf numFmtId="4" fontId="2" fillId="7" borderId="10" xfId="1" applyNumberFormat="1" applyFont="1" applyFill="1" applyBorder="1" applyAlignment="1">
      <alignment horizontal="center" vertical="center" wrapText="1"/>
    </xf>
    <xf numFmtId="4" fontId="6" fillId="3" borderId="7" xfId="1" applyNumberFormat="1" applyFont="1" applyFill="1" applyBorder="1" applyAlignment="1">
      <alignment horizontal="center" vertical="center" wrapText="1"/>
    </xf>
    <xf numFmtId="4" fontId="6" fillId="3" borderId="14" xfId="1" applyNumberFormat="1" applyFont="1" applyFill="1" applyBorder="1" applyAlignment="1">
      <alignment horizontal="center" vertical="center" wrapText="1"/>
    </xf>
    <xf numFmtId="0" fontId="6" fillId="3" borderId="0" xfId="1" quotePrefix="1" applyFont="1" applyFill="1" applyAlignment="1">
      <alignment horizontal="left" vertical="center" indent="1"/>
    </xf>
    <xf numFmtId="0" fontId="11" fillId="3" borderId="0" xfId="2" applyFont="1" applyFill="1" applyAlignment="1">
      <alignment horizontal="left" indent="1"/>
    </xf>
    <xf numFmtId="0" fontId="7" fillId="4" borderId="2" xfId="1" applyFont="1" applyFill="1" applyBorder="1" applyAlignment="1">
      <alignment horizontal="left" vertical="center" wrapText="1" indent="1"/>
    </xf>
    <xf numFmtId="0" fontId="7" fillId="4" borderId="3" xfId="1" applyFont="1" applyFill="1" applyBorder="1" applyAlignment="1">
      <alignment horizontal="left" vertical="center" wrapText="1" indent="1"/>
    </xf>
    <xf numFmtId="0" fontId="2" fillId="4" borderId="1" xfId="1" applyFont="1" applyFill="1" applyBorder="1" applyAlignment="1">
      <alignment horizontal="left" vertical="center" wrapText="1" indent="1"/>
    </xf>
    <xf numFmtId="0" fontId="2" fillId="4" borderId="2" xfId="1" applyFont="1" applyFill="1" applyBorder="1" applyAlignment="1">
      <alignment horizontal="left" vertical="center" wrapText="1" indent="1"/>
    </xf>
    <xf numFmtId="0" fontId="6" fillId="8" borderId="1" xfId="1" applyFont="1" applyFill="1" applyBorder="1" applyAlignment="1">
      <alignment horizontal="center" vertical="center" wrapText="1"/>
    </xf>
    <xf numFmtId="0" fontId="6" fillId="8" borderId="3" xfId="1" applyFont="1" applyFill="1" applyBorder="1" applyAlignment="1">
      <alignment horizontal="center" vertical="center" wrapText="1"/>
    </xf>
    <xf numFmtId="0" fontId="2" fillId="5" borderId="11" xfId="1" applyFont="1" applyFill="1" applyBorder="1" applyAlignment="1">
      <alignment horizontal="center" vertical="center" wrapText="1"/>
    </xf>
    <xf numFmtId="0" fontId="9" fillId="3" borderId="17" xfId="1" applyFont="1" applyFill="1" applyBorder="1" applyAlignment="1">
      <alignment horizontal="left" vertical="center" wrapText="1" indent="1"/>
    </xf>
    <xf numFmtId="0" fontId="9" fillId="3" borderId="19" xfId="1" applyFont="1" applyFill="1" applyBorder="1" applyAlignment="1">
      <alignment horizontal="left" vertical="center" wrapText="1" indent="1"/>
    </xf>
    <xf numFmtId="4" fontId="2" fillId="9" borderId="18" xfId="1" applyNumberFormat="1" applyFont="1" applyFill="1" applyBorder="1" applyAlignment="1">
      <alignment horizontal="center" vertical="center" wrapText="1"/>
    </xf>
    <xf numFmtId="4" fontId="9" fillId="3" borderId="0" xfId="1" applyNumberFormat="1" applyFont="1" applyFill="1" applyAlignment="1">
      <alignment horizontal="center" vertical="center" wrapText="1"/>
    </xf>
    <xf numFmtId="0" fontId="9" fillId="3" borderId="21" xfId="1" applyFont="1" applyFill="1" applyBorder="1" applyAlignment="1">
      <alignment horizontal="left" vertical="center" wrapText="1" indent="1"/>
    </xf>
    <xf numFmtId="0" fontId="9" fillId="3" borderId="22" xfId="1" applyFont="1" applyFill="1" applyBorder="1" applyAlignment="1">
      <alignment horizontal="left" vertical="center" wrapText="1" indent="1"/>
    </xf>
    <xf numFmtId="4" fontId="9" fillId="3" borderId="21" xfId="1" applyNumberFormat="1" applyFont="1" applyFill="1" applyBorder="1" applyAlignment="1">
      <alignment horizontal="center" vertical="center" wrapText="1"/>
    </xf>
    <xf numFmtId="4" fontId="9" fillId="3" borderId="23" xfId="1" applyNumberFormat="1" applyFont="1" applyFill="1" applyBorder="1" applyAlignment="1">
      <alignment horizontal="center" vertical="center" wrapText="1"/>
    </xf>
    <xf numFmtId="4" fontId="2" fillId="9" borderId="23" xfId="1" applyNumberFormat="1" applyFont="1" applyFill="1" applyBorder="1" applyAlignment="1">
      <alignment horizontal="center" vertical="center" wrapText="1"/>
    </xf>
    <xf numFmtId="0" fontId="9" fillId="3" borderId="24" xfId="1" applyFont="1" applyFill="1" applyBorder="1" applyAlignment="1">
      <alignment horizontal="left" vertical="center" wrapText="1" indent="1"/>
    </xf>
    <xf numFmtId="0" fontId="9" fillId="3" borderId="25" xfId="1" applyFont="1" applyFill="1" applyBorder="1" applyAlignment="1">
      <alignment horizontal="left" vertical="center" wrapText="1" indent="1"/>
    </xf>
    <xf numFmtId="4" fontId="9" fillId="3" borderId="24" xfId="1" applyNumberFormat="1" applyFont="1" applyFill="1" applyBorder="1" applyAlignment="1">
      <alignment horizontal="center" vertical="center" wrapText="1"/>
    </xf>
    <xf numFmtId="4" fontId="9" fillId="3" borderId="26" xfId="1" applyNumberFormat="1" applyFont="1" applyFill="1" applyBorder="1" applyAlignment="1">
      <alignment horizontal="center" vertical="center" wrapText="1"/>
    </xf>
    <xf numFmtId="4" fontId="6" fillId="6" borderId="1" xfId="1" applyNumberFormat="1" applyFont="1" applyFill="1" applyBorder="1" applyAlignment="1">
      <alignment horizontal="center" vertical="center" wrapText="1"/>
    </xf>
    <xf numFmtId="4" fontId="6" fillId="6" borderId="3" xfId="1" applyNumberFormat="1" applyFont="1" applyFill="1" applyBorder="1" applyAlignment="1">
      <alignment horizontal="center" vertical="center" wrapText="1"/>
    </xf>
    <xf numFmtId="4" fontId="2" fillId="5" borderId="3" xfId="1" applyNumberFormat="1" applyFont="1" applyFill="1" applyBorder="1" applyAlignment="1">
      <alignment horizontal="center" vertical="center" wrapText="1"/>
    </xf>
    <xf numFmtId="0" fontId="2" fillId="2" borderId="3" xfId="0" applyFont="1" applyFill="1" applyBorder="1" applyAlignment="1">
      <alignment horizontal="left" vertical="center" indent="1"/>
    </xf>
    <xf numFmtId="0" fontId="4" fillId="3" borderId="0" xfId="1" applyFont="1" applyFill="1" applyAlignment="1">
      <alignment horizontal="left" vertical="center" indent="1"/>
    </xf>
    <xf numFmtId="0" fontId="7" fillId="4" borderId="2" xfId="1" applyFont="1" applyFill="1" applyBorder="1" applyAlignment="1">
      <alignment horizontal="left" vertical="center" indent="1"/>
    </xf>
    <xf numFmtId="0" fontId="2" fillId="4" borderId="11" xfId="1" applyFont="1" applyFill="1" applyBorder="1" applyAlignment="1">
      <alignment horizontal="center" vertical="center" wrapText="1"/>
    </xf>
    <xf numFmtId="0" fontId="2" fillId="3" borderId="5" xfId="1" applyFont="1" applyFill="1" applyBorder="1" applyAlignment="1">
      <alignment horizontal="center" vertical="center" wrapText="1"/>
    </xf>
    <xf numFmtId="0" fontId="6" fillId="3" borderId="10" xfId="1" applyFont="1" applyFill="1" applyBorder="1" applyAlignment="1">
      <alignment horizontal="left" vertical="center" wrapText="1" indent="1"/>
    </xf>
    <xf numFmtId="4" fontId="9" fillId="3" borderId="4" xfId="1" applyNumberFormat="1" applyFont="1" applyFill="1" applyBorder="1" applyAlignment="1">
      <alignment horizontal="center" vertical="center" wrapText="1"/>
    </xf>
    <xf numFmtId="164" fontId="2" fillId="5" borderId="10" xfId="1" applyNumberFormat="1" applyFont="1" applyFill="1" applyBorder="1" applyAlignment="1">
      <alignment horizontal="center" vertical="center" wrapText="1"/>
    </xf>
    <xf numFmtId="164" fontId="9" fillId="3" borderId="4" xfId="1" applyNumberFormat="1" applyFont="1" applyFill="1" applyBorder="1" applyAlignment="1">
      <alignment horizontal="center" vertical="center" wrapText="1"/>
    </xf>
    <xf numFmtId="164" fontId="2" fillId="4" borderId="10" xfId="1" applyNumberFormat="1" applyFont="1" applyFill="1" applyBorder="1" applyAlignment="1">
      <alignment horizontal="center" vertical="center" wrapText="1"/>
    </xf>
    <xf numFmtId="164" fontId="9" fillId="3" borderId="0" xfId="1" applyNumberFormat="1" applyFont="1" applyFill="1" applyAlignment="1">
      <alignment horizontal="left" vertical="center" wrapText="1" indent="1"/>
    </xf>
    <xf numFmtId="164" fontId="6" fillId="3" borderId="14" xfId="1" applyNumberFormat="1" applyFont="1" applyFill="1" applyBorder="1" applyAlignment="1">
      <alignment horizontal="center" vertical="center" wrapText="1"/>
    </xf>
    <xf numFmtId="164" fontId="2" fillId="7" borderId="3" xfId="1" applyNumberFormat="1" applyFont="1" applyFill="1" applyBorder="1" applyAlignment="1">
      <alignment horizontal="center" vertical="center" wrapText="1"/>
    </xf>
    <xf numFmtId="0" fontId="6" fillId="6" borderId="1" xfId="1" applyFont="1" applyFill="1" applyBorder="1" applyAlignment="1">
      <alignment horizontal="center" vertical="center" wrapText="1"/>
    </xf>
    <xf numFmtId="164" fontId="9" fillId="3" borderId="17" xfId="1" applyNumberFormat="1" applyFont="1" applyFill="1" applyBorder="1" applyAlignment="1">
      <alignment horizontal="center" vertical="center" wrapText="1"/>
    </xf>
    <xf numFmtId="164" fontId="9" fillId="3" borderId="18" xfId="1" applyNumberFormat="1" applyFont="1" applyFill="1" applyBorder="1" applyAlignment="1">
      <alignment horizontal="center" vertical="center" wrapText="1"/>
    </xf>
    <xf numFmtId="164" fontId="9" fillId="3" borderId="16" xfId="1" applyNumberFormat="1" applyFont="1" applyFill="1" applyBorder="1" applyAlignment="1">
      <alignment horizontal="center" vertical="center" wrapText="1"/>
    </xf>
    <xf numFmtId="164" fontId="2" fillId="4" borderId="1" xfId="1" applyNumberFormat="1" applyFont="1" applyFill="1" applyBorder="1" applyAlignment="1">
      <alignment horizontal="center" vertical="center" wrapText="1"/>
    </xf>
    <xf numFmtId="164" fontId="2" fillId="4" borderId="2" xfId="1" applyNumberFormat="1" applyFont="1" applyFill="1" applyBorder="1" applyAlignment="1">
      <alignment horizontal="center" vertical="center" wrapText="1"/>
    </xf>
    <xf numFmtId="164" fontId="2" fillId="7" borderId="2" xfId="1" applyNumberFormat="1" applyFont="1" applyFill="1" applyBorder="1" applyAlignment="1">
      <alignment horizontal="center" vertical="center" wrapText="1"/>
    </xf>
    <xf numFmtId="164" fontId="2" fillId="7" borderId="29" xfId="1" applyNumberFormat="1" applyFont="1" applyFill="1" applyBorder="1" applyAlignment="1">
      <alignment horizontal="center" vertical="center" wrapText="1"/>
    </xf>
    <xf numFmtId="164" fontId="2" fillId="7" borderId="30" xfId="1" applyNumberFormat="1" applyFont="1" applyFill="1" applyBorder="1" applyAlignment="1">
      <alignment horizontal="center" vertical="center" wrapText="1"/>
    </xf>
    <xf numFmtId="164" fontId="2" fillId="7" borderId="31" xfId="1" applyNumberFormat="1" applyFont="1" applyFill="1" applyBorder="1" applyAlignment="1">
      <alignment horizontal="center" vertical="center" wrapText="1"/>
    </xf>
    <xf numFmtId="0" fontId="14" fillId="11" borderId="0" xfId="2" quotePrefix="1" applyFont="1" applyFill="1" applyAlignment="1">
      <alignment horizontal="left" indent="1"/>
    </xf>
    <xf numFmtId="0" fontId="6" fillId="3" borderId="8" xfId="1" applyFont="1" applyFill="1" applyBorder="1" applyAlignment="1">
      <alignment horizontal="center" vertical="center" wrapText="1"/>
    </xf>
    <xf numFmtId="0" fontId="6" fillId="3" borderId="7" xfId="1" applyFont="1" applyFill="1" applyBorder="1" applyAlignment="1">
      <alignment horizontal="center" vertical="center" wrapText="1"/>
    </xf>
    <xf numFmtId="164" fontId="2" fillId="12" borderId="23" xfId="1" applyNumberFormat="1" applyFont="1" applyFill="1" applyBorder="1" applyAlignment="1">
      <alignment horizontal="center" vertical="center" wrapText="1"/>
    </xf>
    <xf numFmtId="164" fontId="9" fillId="3" borderId="21" xfId="1" applyNumberFormat="1" applyFont="1" applyFill="1" applyBorder="1" applyAlignment="1">
      <alignment horizontal="center" vertical="center" wrapText="1"/>
    </xf>
    <xf numFmtId="164" fontId="9" fillId="3" borderId="23" xfId="1" applyNumberFormat="1" applyFont="1" applyFill="1" applyBorder="1" applyAlignment="1">
      <alignment horizontal="center" vertical="center" wrapText="1"/>
    </xf>
    <xf numFmtId="164" fontId="9" fillId="3" borderId="24" xfId="1" applyNumberFormat="1" applyFont="1" applyFill="1" applyBorder="1" applyAlignment="1">
      <alignment horizontal="center" vertical="center" wrapText="1"/>
    </xf>
    <xf numFmtId="164" fontId="9" fillId="3" borderId="26" xfId="1" applyNumberFormat="1" applyFont="1" applyFill="1" applyBorder="1" applyAlignment="1">
      <alignment horizontal="center" vertical="center" wrapText="1"/>
    </xf>
    <xf numFmtId="164" fontId="2" fillId="5" borderId="1" xfId="1" applyNumberFormat="1" applyFont="1" applyFill="1" applyBorder="1" applyAlignment="1">
      <alignment horizontal="center" vertical="center" wrapText="1"/>
    </xf>
    <xf numFmtId="164" fontId="2" fillId="5" borderId="3" xfId="1" applyNumberFormat="1" applyFont="1" applyFill="1" applyBorder="1" applyAlignment="1">
      <alignment horizontal="center" vertical="center" wrapText="1"/>
    </xf>
    <xf numFmtId="164" fontId="2" fillId="4" borderId="3" xfId="1" applyNumberFormat="1" applyFont="1" applyFill="1" applyBorder="1" applyAlignment="1">
      <alignment horizontal="center" vertical="center" wrapText="1"/>
    </xf>
    <xf numFmtId="0" fontId="9" fillId="3" borderId="10" xfId="1" applyFont="1" applyFill="1" applyBorder="1" applyAlignment="1">
      <alignment horizontal="left" vertical="center" wrapText="1" indent="1"/>
    </xf>
    <xf numFmtId="2" fontId="9" fillId="3" borderId="10" xfId="1" applyNumberFormat="1" applyFont="1" applyFill="1" applyBorder="1" applyAlignment="1">
      <alignment horizontal="center" vertical="center" wrapText="1"/>
    </xf>
    <xf numFmtId="164" fontId="9" fillId="3" borderId="14" xfId="1" applyNumberFormat="1" applyFont="1" applyFill="1" applyBorder="1" applyAlignment="1">
      <alignment horizontal="center" vertical="center" wrapText="1"/>
    </xf>
    <xf numFmtId="164" fontId="9" fillId="3" borderId="10" xfId="1" applyNumberFormat="1" applyFont="1" applyFill="1" applyBorder="1" applyAlignment="1">
      <alignment horizontal="center" vertical="center" wrapText="1"/>
    </xf>
    <xf numFmtId="164" fontId="9" fillId="3" borderId="1" xfId="1" applyNumberFormat="1" applyFont="1" applyFill="1" applyBorder="1" applyAlignment="1">
      <alignment horizontal="center" vertical="center" wrapText="1"/>
    </xf>
    <xf numFmtId="164" fontId="9" fillId="3" borderId="3" xfId="1" applyNumberFormat="1" applyFont="1" applyFill="1" applyBorder="1" applyAlignment="1">
      <alignment horizontal="center" vertical="center" wrapText="1"/>
    </xf>
    <xf numFmtId="2" fontId="2" fillId="5" borderId="10" xfId="1" applyNumberFormat="1" applyFont="1" applyFill="1" applyBorder="1" applyAlignment="1">
      <alignment horizontal="center" vertical="center" wrapText="1"/>
    </xf>
    <xf numFmtId="2" fontId="9" fillId="3" borderId="0" xfId="1" applyNumberFormat="1" applyFont="1" applyFill="1" applyAlignment="1">
      <alignment horizontal="left" vertical="center" wrapText="1" indent="1"/>
    </xf>
    <xf numFmtId="2" fontId="2" fillId="4" borderId="10" xfId="1" applyNumberFormat="1" applyFont="1" applyFill="1" applyBorder="1" applyAlignment="1">
      <alignment horizontal="center" vertical="center" wrapText="1"/>
    </xf>
    <xf numFmtId="164" fontId="6" fillId="3" borderId="4" xfId="1" applyNumberFormat="1" applyFont="1" applyFill="1" applyBorder="1" applyAlignment="1">
      <alignment horizontal="center" vertical="center" wrapText="1"/>
    </xf>
    <xf numFmtId="164" fontId="2" fillId="7" borderId="10" xfId="1" applyNumberFormat="1" applyFont="1" applyFill="1" applyBorder="1" applyAlignment="1">
      <alignment horizontal="center" vertical="center" wrapText="1"/>
    </xf>
    <xf numFmtId="2" fontId="2" fillId="2" borderId="29" xfId="1" applyNumberFormat="1"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164" fontId="2" fillId="2" borderId="2" xfId="1" applyNumberFormat="1" applyFont="1" applyFill="1" applyBorder="1" applyAlignment="1">
      <alignment horizontal="center" vertical="center" wrapText="1"/>
    </xf>
    <xf numFmtId="0" fontId="2" fillId="10" borderId="10" xfId="1" applyFont="1" applyFill="1" applyBorder="1" applyAlignment="1">
      <alignment horizontal="left" vertical="center" wrapText="1" indent="1"/>
    </xf>
    <xf numFmtId="0" fontId="2" fillId="10" borderId="2" xfId="1" applyFont="1" applyFill="1" applyBorder="1" applyAlignment="1">
      <alignment horizontal="left" vertical="center" wrapText="1" indent="1"/>
    </xf>
    <xf numFmtId="0" fontId="2" fillId="10" borderId="3" xfId="1" applyFont="1" applyFill="1" applyBorder="1" applyAlignment="1">
      <alignment horizontal="left" vertical="center" wrapText="1" indent="1"/>
    </xf>
    <xf numFmtId="0" fontId="2" fillId="7" borderId="10" xfId="1" applyFont="1" applyFill="1" applyBorder="1" applyAlignment="1">
      <alignment horizontal="center" vertical="center" wrapText="1"/>
    </xf>
    <xf numFmtId="0" fontId="9" fillId="3" borderId="5" xfId="1" applyFont="1" applyFill="1" applyBorder="1" applyAlignment="1">
      <alignment horizontal="left" vertical="center" wrapText="1" indent="1"/>
    </xf>
    <xf numFmtId="0" fontId="9" fillId="3" borderId="2" xfId="1" applyFont="1" applyFill="1" applyBorder="1" applyAlignment="1">
      <alignment horizontal="left" vertical="center" wrapText="1" indent="1"/>
    </xf>
    <xf numFmtId="0" fontId="9" fillId="3" borderId="3" xfId="1" applyFont="1" applyFill="1" applyBorder="1" applyAlignment="1">
      <alignment horizontal="left" vertical="center" wrapText="1" indent="1"/>
    </xf>
    <xf numFmtId="164" fontId="6" fillId="3" borderId="10" xfId="1" applyNumberFormat="1" applyFont="1" applyFill="1" applyBorder="1" applyAlignment="1">
      <alignment horizontal="center" vertical="center" wrapText="1"/>
    </xf>
    <xf numFmtId="0" fontId="6" fillId="3" borderId="0" xfId="1" applyFont="1" applyFill="1" applyAlignment="1">
      <alignment horizontal="right" vertical="center" indent="1"/>
    </xf>
    <xf numFmtId="0" fontId="6" fillId="3" borderId="6" xfId="1" applyFont="1" applyFill="1" applyBorder="1" applyAlignment="1">
      <alignment horizontal="left" vertical="center" wrapText="1" indent="1"/>
    </xf>
    <xf numFmtId="0" fontId="2" fillId="10" borderId="27" xfId="3" applyFont="1" applyFill="1" applyBorder="1" applyAlignment="1">
      <alignment horizontal="center" vertical="center" wrapText="1"/>
    </xf>
    <xf numFmtId="0" fontId="2" fillId="12" borderId="34" xfId="3" applyFont="1" applyFill="1" applyBorder="1" applyAlignment="1">
      <alignment horizontal="center" vertical="center" wrapText="1"/>
    </xf>
    <xf numFmtId="0" fontId="2" fillId="12" borderId="35" xfId="3" applyFont="1" applyFill="1" applyBorder="1" applyAlignment="1">
      <alignment horizontal="center" vertical="center" wrapText="1"/>
    </xf>
    <xf numFmtId="0" fontId="2" fillId="12" borderId="28" xfId="3" applyFont="1" applyFill="1" applyBorder="1" applyAlignment="1">
      <alignment horizontal="center" vertical="center" wrapText="1"/>
    </xf>
    <xf numFmtId="0" fontId="9" fillId="11" borderId="18" xfId="3" applyFont="1" applyFill="1" applyBorder="1" applyAlignment="1">
      <alignment horizontal="left" vertical="center" wrapText="1" indent="1"/>
    </xf>
    <xf numFmtId="164" fontId="9" fillId="3" borderId="0" xfId="1" applyNumberFormat="1" applyFont="1" applyFill="1" applyAlignment="1">
      <alignment horizontal="center" vertical="center" wrapText="1"/>
    </xf>
    <xf numFmtId="164" fontId="2" fillId="12" borderId="16" xfId="1" applyNumberFormat="1" applyFont="1" applyFill="1" applyBorder="1" applyAlignment="1">
      <alignment horizontal="center" vertical="center" wrapText="1"/>
    </xf>
    <xf numFmtId="0" fontId="9" fillId="11" borderId="36" xfId="3" applyFont="1" applyFill="1" applyBorder="1" applyAlignment="1">
      <alignment horizontal="left" vertical="center" wrapText="1" indent="1"/>
    </xf>
    <xf numFmtId="164" fontId="9" fillId="3" borderId="37" xfId="1" applyNumberFormat="1" applyFont="1" applyFill="1" applyBorder="1" applyAlignment="1">
      <alignment horizontal="center" vertical="center" wrapText="1"/>
    </xf>
    <xf numFmtId="164" fontId="2" fillId="12" borderId="37" xfId="1" applyNumberFormat="1" applyFont="1" applyFill="1" applyBorder="1" applyAlignment="1">
      <alignment horizontal="center" vertical="center" wrapText="1"/>
    </xf>
    <xf numFmtId="0" fontId="9" fillId="11" borderId="13" xfId="3" applyFont="1" applyFill="1" applyBorder="1" applyAlignment="1">
      <alignment horizontal="left" vertical="center" wrapText="1" indent="1"/>
    </xf>
    <xf numFmtId="164" fontId="9" fillId="3" borderId="20" xfId="1" applyNumberFormat="1" applyFont="1" applyFill="1" applyBorder="1" applyAlignment="1">
      <alignment horizontal="center" vertical="center" wrapText="1"/>
    </xf>
    <xf numFmtId="164" fontId="2" fillId="12" borderId="20" xfId="1" applyNumberFormat="1" applyFont="1" applyFill="1" applyBorder="1" applyAlignment="1">
      <alignment horizontal="center" vertical="center" wrapText="1"/>
    </xf>
    <xf numFmtId="0" fontId="9" fillId="11" borderId="8" xfId="3" applyFont="1" applyFill="1" applyBorder="1" applyAlignment="1">
      <alignment horizontal="left" vertical="center" wrapText="1" indent="1"/>
    </xf>
    <xf numFmtId="0" fontId="9" fillId="11" borderId="9" xfId="3" applyFont="1" applyFill="1" applyBorder="1" applyAlignment="1">
      <alignment horizontal="left" vertical="center" wrapText="1" indent="1"/>
    </xf>
    <xf numFmtId="164" fontId="2" fillId="12" borderId="10" xfId="1" applyNumberFormat="1" applyFont="1" applyFill="1" applyBorder="1" applyAlignment="1">
      <alignment horizontal="center" vertical="center" wrapText="1"/>
    </xf>
    <xf numFmtId="0" fontId="9" fillId="11" borderId="1" xfId="3" applyFont="1" applyFill="1" applyBorder="1" applyAlignment="1">
      <alignment horizontal="left" vertical="center" wrapText="1" indent="1"/>
    </xf>
    <xf numFmtId="0" fontId="9" fillId="11" borderId="3" xfId="3" applyFont="1" applyFill="1" applyBorder="1" applyAlignment="1">
      <alignment horizontal="left" vertical="center" wrapText="1" indent="1"/>
    </xf>
    <xf numFmtId="0" fontId="9" fillId="3" borderId="0" xfId="1" applyFont="1" applyFill="1" applyAlignment="1">
      <alignment horizontal="center" vertical="center" wrapText="1"/>
    </xf>
    <xf numFmtId="164" fontId="2" fillId="7" borderId="1" xfId="1" applyNumberFormat="1" applyFont="1" applyFill="1" applyBorder="1" applyAlignment="1">
      <alignment horizontal="center" vertical="center" wrapText="1"/>
    </xf>
    <xf numFmtId="0" fontId="16" fillId="11" borderId="0" xfId="1" applyFont="1" applyFill="1" applyAlignment="1">
      <alignment horizontal="left" vertical="center" wrapText="1"/>
    </xf>
    <xf numFmtId="0" fontId="16" fillId="11" borderId="0" xfId="1" applyFont="1" applyFill="1" applyAlignment="1">
      <alignment horizontal="center" vertical="center" wrapText="1"/>
    </xf>
    <xf numFmtId="0" fontId="2" fillId="10" borderId="10" xfId="0" applyFont="1" applyFill="1" applyBorder="1" applyAlignment="1">
      <alignment horizontal="left" vertical="center" indent="1"/>
    </xf>
    <xf numFmtId="0" fontId="9" fillId="11" borderId="0" xfId="1" applyFont="1" applyFill="1" applyAlignment="1">
      <alignment horizontal="left" vertical="center" wrapText="1"/>
    </xf>
    <xf numFmtId="0" fontId="2" fillId="10" borderId="10" xfId="0" applyFont="1" applyFill="1" applyBorder="1" applyAlignment="1">
      <alignment horizontal="center" vertical="center" wrapText="1"/>
    </xf>
    <xf numFmtId="0" fontId="11" fillId="11" borderId="37" xfId="0" applyFont="1" applyFill="1" applyBorder="1" applyAlignment="1">
      <alignment horizontal="left" vertical="center" indent="1"/>
    </xf>
    <xf numFmtId="165" fontId="9" fillId="11" borderId="16" xfId="1" applyNumberFormat="1" applyFont="1" applyFill="1" applyBorder="1" applyAlignment="1">
      <alignment horizontal="center" vertical="center" wrapText="1"/>
    </xf>
    <xf numFmtId="165" fontId="9" fillId="11" borderId="37" xfId="1" applyNumberFormat="1" applyFont="1" applyFill="1" applyBorder="1" applyAlignment="1">
      <alignment horizontal="center" vertical="center" wrapText="1"/>
    </xf>
    <xf numFmtId="0" fontId="9" fillId="13" borderId="0" xfId="1" applyFont="1" applyFill="1" applyAlignment="1">
      <alignment horizontal="left" vertical="center" wrapText="1"/>
    </xf>
    <xf numFmtId="165" fontId="9" fillId="13" borderId="37" xfId="1" applyNumberFormat="1" applyFont="1" applyFill="1" applyBorder="1" applyAlignment="1">
      <alignment horizontal="center" vertical="center" wrapText="1"/>
    </xf>
    <xf numFmtId="165" fontId="9" fillId="13" borderId="37" xfId="4" applyNumberFormat="1" applyFont="1" applyFill="1" applyBorder="1" applyAlignment="1">
      <alignment vertical="center" wrapText="1"/>
    </xf>
    <xf numFmtId="165" fontId="16" fillId="11" borderId="37" xfId="1" applyNumberFormat="1" applyFont="1" applyFill="1" applyBorder="1" applyAlignment="1">
      <alignment horizontal="left" vertical="center" wrapText="1"/>
    </xf>
    <xf numFmtId="165" fontId="16" fillId="11" borderId="37" xfId="1" applyNumberFormat="1" applyFont="1" applyFill="1" applyBorder="1" applyAlignment="1">
      <alignment horizontal="center" vertical="center" wrapText="1"/>
    </xf>
    <xf numFmtId="0" fontId="11" fillId="11" borderId="20" xfId="0" applyFont="1" applyFill="1" applyBorder="1" applyAlignment="1">
      <alignment horizontal="left" vertical="center" indent="1"/>
    </xf>
    <xf numFmtId="165" fontId="16" fillId="11" borderId="20" xfId="1" applyNumberFormat="1" applyFont="1" applyFill="1" applyBorder="1" applyAlignment="1">
      <alignment horizontal="center" vertical="center" wrapText="1"/>
    </xf>
    <xf numFmtId="0" fontId="2" fillId="4" borderId="11" xfId="1" applyFont="1" applyFill="1" applyBorder="1" applyAlignment="1">
      <alignment horizontal="center" vertical="center" wrapText="1"/>
    </xf>
    <xf numFmtId="0" fontId="2" fillId="11" borderId="14" xfId="1" applyFont="1" applyFill="1" applyBorder="1" applyAlignment="1">
      <alignment horizontal="left" vertical="center" wrapText="1" indent="1"/>
    </xf>
    <xf numFmtId="0" fontId="9" fillId="11" borderId="0" xfId="1" applyFont="1" applyFill="1" applyAlignment="1">
      <alignment horizontal="left" vertical="center" wrapText="1" indent="1"/>
    </xf>
    <xf numFmtId="0" fontId="6" fillId="11" borderId="4" xfId="1" applyFont="1" applyFill="1" applyBorder="1" applyAlignment="1">
      <alignment horizontal="left" vertical="center" wrapText="1" indent="1"/>
    </xf>
    <xf numFmtId="0" fontId="2" fillId="11" borderId="0" xfId="1" applyFont="1" applyFill="1" applyBorder="1" applyAlignment="1">
      <alignment horizontal="left" vertical="center" wrapText="1" indent="1"/>
    </xf>
    <xf numFmtId="164" fontId="7" fillId="14" borderId="18" xfId="1" applyNumberFormat="1" applyFont="1" applyFill="1" applyBorder="1" applyAlignment="1">
      <alignment horizontal="center" vertical="center" wrapText="1"/>
    </xf>
    <xf numFmtId="0" fontId="6" fillId="3" borderId="10" xfId="1" applyFont="1" applyFill="1" applyBorder="1" applyAlignment="1">
      <alignment vertical="center" wrapText="1"/>
    </xf>
    <xf numFmtId="164" fontId="9" fillId="3" borderId="2" xfId="1" applyNumberFormat="1" applyFont="1" applyFill="1" applyBorder="1" applyAlignment="1">
      <alignment horizontal="center" vertical="center" wrapText="1"/>
    </xf>
    <xf numFmtId="164" fontId="2" fillId="5" borderId="38" xfId="1" applyNumberFormat="1" applyFont="1" applyFill="1" applyBorder="1" applyAlignment="1">
      <alignment horizontal="center" vertical="center" wrapText="1"/>
    </xf>
    <xf numFmtId="4" fontId="9" fillId="3" borderId="1" xfId="1" applyNumberFormat="1" applyFont="1" applyFill="1" applyBorder="1" applyAlignment="1">
      <alignment horizontal="center" vertical="center" wrapText="1"/>
    </xf>
    <xf numFmtId="4" fontId="9" fillId="3" borderId="3" xfId="1" applyNumberFormat="1" applyFont="1" applyFill="1" applyBorder="1" applyAlignment="1">
      <alignment horizontal="center" vertical="center" wrapText="1"/>
    </xf>
    <xf numFmtId="4" fontId="9" fillId="3" borderId="10" xfId="1" applyNumberFormat="1" applyFont="1" applyFill="1" applyBorder="1" applyAlignment="1">
      <alignment horizontal="center" vertical="center" wrapText="1"/>
    </xf>
    <xf numFmtId="4" fontId="9" fillId="3" borderId="2" xfId="1" applyNumberFormat="1" applyFont="1" applyFill="1" applyBorder="1" applyAlignment="1">
      <alignment horizontal="center" vertical="center" wrapText="1"/>
    </xf>
    <xf numFmtId="4" fontId="2" fillId="5" borderId="10" xfId="1" applyNumberFormat="1" applyFont="1" applyFill="1" applyBorder="1" applyAlignment="1">
      <alignment horizontal="center" vertical="center" wrapText="1"/>
    </xf>
    <xf numFmtId="4" fontId="2" fillId="7" borderId="3" xfId="1" applyNumberFormat="1" applyFont="1" applyFill="1" applyBorder="1" applyAlignment="1">
      <alignment horizontal="center" vertical="center" wrapText="1"/>
    </xf>
    <xf numFmtId="0" fontId="2" fillId="4" borderId="1" xfId="1" applyFont="1" applyFill="1" applyBorder="1" applyAlignment="1">
      <alignment horizontal="center" vertical="center" wrapText="1"/>
    </xf>
    <xf numFmtId="0" fontId="2" fillId="4" borderId="2" xfId="1" applyFont="1" applyFill="1" applyBorder="1" applyAlignment="1">
      <alignment horizontal="center" vertical="center" wrapText="1"/>
    </xf>
    <xf numFmtId="0" fontId="2" fillId="4" borderId="3" xfId="1" applyFont="1" applyFill="1" applyBorder="1" applyAlignment="1">
      <alignment horizontal="center" vertical="center" wrapText="1"/>
    </xf>
    <xf numFmtId="0" fontId="2" fillId="5" borderId="8" xfId="1" applyFont="1" applyFill="1" applyBorder="1" applyAlignment="1">
      <alignment horizontal="center" vertical="center" wrapText="1"/>
    </xf>
    <xf numFmtId="0" fontId="2" fillId="5" borderId="9" xfId="1" applyFont="1" applyFill="1" applyBorder="1" applyAlignment="1">
      <alignment horizontal="center" vertical="center" wrapText="1"/>
    </xf>
    <xf numFmtId="0" fontId="2" fillId="5" borderId="12" xfId="1" applyFont="1" applyFill="1" applyBorder="1" applyAlignment="1">
      <alignment horizontal="center" vertical="center" wrapText="1"/>
    </xf>
    <xf numFmtId="0" fontId="2" fillId="5" borderId="13" xfId="1" applyFont="1" applyFill="1" applyBorder="1" applyAlignment="1">
      <alignment horizontal="center" vertical="center" wrapText="1"/>
    </xf>
    <xf numFmtId="0" fontId="2" fillId="5" borderId="2" xfId="1" applyFont="1" applyFill="1" applyBorder="1" applyAlignment="1">
      <alignment horizontal="center" vertical="center" wrapText="1"/>
    </xf>
    <xf numFmtId="0" fontId="2" fillId="5" borderId="3" xfId="1" applyFont="1" applyFill="1" applyBorder="1" applyAlignment="1">
      <alignment horizontal="center" vertical="center" wrapText="1"/>
    </xf>
    <xf numFmtId="0" fontId="2" fillId="4" borderId="11" xfId="1" applyFont="1" applyFill="1" applyBorder="1" applyAlignment="1">
      <alignment horizontal="center" vertical="center" wrapText="1"/>
    </xf>
    <xf numFmtId="0" fontId="2" fillId="4" borderId="14" xfId="1" applyFont="1" applyFill="1" applyBorder="1" applyAlignment="1">
      <alignment horizontal="center" vertical="center" wrapText="1"/>
    </xf>
    <xf numFmtId="0" fontId="2" fillId="4" borderId="15" xfId="1" applyFont="1" applyFill="1" applyBorder="1" applyAlignment="1">
      <alignment horizontal="center" vertical="center" wrapText="1"/>
    </xf>
    <xf numFmtId="0" fontId="2" fillId="16" borderId="1" xfId="1" applyFont="1" applyFill="1" applyBorder="1" applyAlignment="1">
      <alignment horizontal="center" vertical="center" wrapText="1"/>
    </xf>
    <xf numFmtId="0" fontId="2" fillId="16" borderId="2"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 fillId="2" borderId="12"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13" xfId="1" applyFont="1" applyFill="1" applyBorder="1" applyAlignment="1">
      <alignment horizontal="center" vertical="center" wrapText="1"/>
    </xf>
    <xf numFmtId="0" fontId="6" fillId="6" borderId="2" xfId="1" applyFont="1" applyFill="1" applyBorder="1" applyAlignment="1">
      <alignment horizontal="center" vertical="center" wrapText="1"/>
    </xf>
    <xf numFmtId="0" fontId="6" fillId="6" borderId="3" xfId="1" applyFont="1" applyFill="1" applyBorder="1" applyAlignment="1">
      <alignment horizontal="center" vertical="center" wrapText="1"/>
    </xf>
    <xf numFmtId="0" fontId="6" fillId="6" borderId="1" xfId="1" applyFont="1" applyFill="1" applyBorder="1" applyAlignment="1">
      <alignment horizontal="center" vertical="center" wrapText="1"/>
    </xf>
    <xf numFmtId="0" fontId="2" fillId="2" borderId="1" xfId="1" applyFont="1" applyFill="1" applyBorder="1" applyAlignment="1">
      <alignment horizontal="left" vertical="center" wrapText="1" indent="1"/>
    </xf>
    <xf numFmtId="0" fontId="2" fillId="2" borderId="2" xfId="1" applyFont="1" applyFill="1" applyBorder="1" applyAlignment="1">
      <alignment horizontal="left" vertical="center" wrapText="1" indent="1"/>
    </xf>
    <xf numFmtId="0" fontId="2" fillId="2" borderId="3" xfId="1" applyFont="1" applyFill="1" applyBorder="1" applyAlignment="1">
      <alignment horizontal="left" vertical="center" wrapText="1" indent="1"/>
    </xf>
    <xf numFmtId="0" fontId="9" fillId="3" borderId="25" xfId="1" applyFont="1" applyFill="1" applyBorder="1" applyAlignment="1">
      <alignment horizontal="left" vertical="center" wrapText="1" indent="1"/>
    </xf>
    <xf numFmtId="0" fontId="9" fillId="3" borderId="26" xfId="1" applyFont="1" applyFill="1" applyBorder="1" applyAlignment="1">
      <alignment horizontal="left" vertical="center" wrapText="1" indent="1"/>
    </xf>
    <xf numFmtId="0" fontId="2" fillId="4" borderId="2" xfId="1" applyFont="1" applyFill="1" applyBorder="1" applyAlignment="1">
      <alignment horizontal="left" vertical="center" wrapText="1" indent="1"/>
    </xf>
    <xf numFmtId="0" fontId="2" fillId="4" borderId="3" xfId="1" applyFont="1" applyFill="1" applyBorder="1" applyAlignment="1">
      <alignment horizontal="left" vertical="center" wrapText="1" indent="1"/>
    </xf>
    <xf numFmtId="0" fontId="9" fillId="3" borderId="19" xfId="1" applyFont="1" applyFill="1" applyBorder="1" applyAlignment="1">
      <alignment horizontal="left" vertical="center" wrapText="1" indent="1"/>
    </xf>
    <xf numFmtId="0" fontId="9" fillId="3" borderId="18" xfId="1" applyFont="1" applyFill="1" applyBorder="1" applyAlignment="1">
      <alignment horizontal="left" vertical="center" wrapText="1" indent="1"/>
    </xf>
    <xf numFmtId="0" fontId="9" fillId="3" borderId="22" xfId="1" applyFont="1" applyFill="1" applyBorder="1" applyAlignment="1">
      <alignment horizontal="left" vertical="center" wrapText="1" indent="1"/>
    </xf>
    <xf numFmtId="0" fontId="9" fillId="3" borderId="23" xfId="1" applyFont="1" applyFill="1" applyBorder="1" applyAlignment="1">
      <alignment horizontal="left" vertical="center" wrapText="1" indent="1"/>
    </xf>
    <xf numFmtId="0" fontId="14" fillId="15" borderId="1" xfId="1" applyFont="1" applyFill="1" applyBorder="1" applyAlignment="1">
      <alignment horizontal="center" vertical="center" wrapText="1"/>
    </xf>
    <xf numFmtId="0" fontId="14" fillId="15" borderId="2" xfId="1" applyFont="1" applyFill="1" applyBorder="1" applyAlignment="1">
      <alignment horizontal="center" vertical="center" wrapText="1"/>
    </xf>
    <xf numFmtId="0" fontId="6" fillId="6" borderId="3" xfId="1" applyFont="1" applyFill="1" applyBorder="1" applyAlignment="1">
      <alignment horizontal="center" vertical="center"/>
    </xf>
    <xf numFmtId="0" fontId="6" fillId="8" borderId="1" xfId="1" applyFont="1" applyFill="1" applyBorder="1" applyAlignment="1">
      <alignment horizontal="center" vertical="center" wrapText="1"/>
    </xf>
    <xf numFmtId="0" fontId="6" fillId="8" borderId="3" xfId="1" applyFont="1" applyFill="1" applyBorder="1" applyAlignment="1">
      <alignment horizontal="center" vertical="center" wrapText="1"/>
    </xf>
    <xf numFmtId="0" fontId="2" fillId="4" borderId="8" xfId="1" applyFont="1" applyFill="1" applyBorder="1" applyAlignment="1">
      <alignment horizontal="center" vertical="center" wrapText="1"/>
    </xf>
    <xf numFmtId="0" fontId="2" fillId="4" borderId="5" xfId="1" applyFont="1" applyFill="1" applyBorder="1" applyAlignment="1">
      <alignment horizontal="center" vertical="center" wrapText="1"/>
    </xf>
    <xf numFmtId="0" fontId="2" fillId="4" borderId="9" xfId="1" applyFont="1" applyFill="1" applyBorder="1" applyAlignment="1">
      <alignment horizontal="center" vertical="center" wrapText="1"/>
    </xf>
    <xf numFmtId="0" fontId="2" fillId="4" borderId="12" xfId="1" applyFont="1" applyFill="1" applyBorder="1" applyAlignment="1">
      <alignment horizontal="center" vertical="center" wrapText="1"/>
    </xf>
    <xf numFmtId="0" fontId="2" fillId="4" borderId="6" xfId="1" applyFont="1" applyFill="1" applyBorder="1" applyAlignment="1">
      <alignment horizontal="center" vertical="center" wrapText="1"/>
    </xf>
    <xf numFmtId="0" fontId="2" fillId="4" borderId="13" xfId="1" applyFont="1" applyFill="1" applyBorder="1" applyAlignment="1">
      <alignment horizontal="center" vertical="center" wrapText="1"/>
    </xf>
    <xf numFmtId="0" fontId="2" fillId="7" borderId="1" xfId="1" applyFont="1" applyFill="1" applyBorder="1" applyAlignment="1">
      <alignment horizontal="left" vertical="center" wrapText="1" indent="1"/>
    </xf>
    <xf numFmtId="0" fontId="2" fillId="7" borderId="2" xfId="1" applyFont="1" applyFill="1" applyBorder="1" applyAlignment="1">
      <alignment horizontal="left" vertical="center" wrapText="1" indent="1"/>
    </xf>
    <xf numFmtId="0" fontId="2" fillId="7" borderId="3" xfId="1" applyFont="1" applyFill="1" applyBorder="1" applyAlignment="1">
      <alignment horizontal="left" vertical="center" wrapText="1" indent="1"/>
    </xf>
    <xf numFmtId="0" fontId="2" fillId="5" borderId="1" xfId="1" applyFont="1" applyFill="1" applyBorder="1" applyAlignment="1">
      <alignment horizontal="center" vertical="center" wrapText="1"/>
    </xf>
    <xf numFmtId="0" fontId="2" fillId="4" borderId="0" xfId="1" applyFont="1" applyFill="1" applyAlignment="1">
      <alignment horizontal="center" vertical="center" wrapText="1"/>
    </xf>
    <xf numFmtId="0" fontId="2" fillId="4" borderId="7" xfId="1" applyFont="1" applyFill="1" applyBorder="1" applyAlignment="1">
      <alignment horizontal="center" vertical="center" wrapText="1"/>
    </xf>
    <xf numFmtId="0" fontId="2" fillId="10" borderId="1" xfId="3" applyFont="1" applyFill="1" applyBorder="1" applyAlignment="1">
      <alignment horizontal="center" vertical="center" wrapText="1"/>
    </xf>
    <xf numFmtId="0" fontId="2" fillId="10" borderId="2" xfId="3" applyFont="1" applyFill="1" applyBorder="1" applyAlignment="1">
      <alignment horizontal="center" vertical="center" wrapText="1"/>
    </xf>
    <xf numFmtId="0" fontId="2" fillId="10" borderId="3" xfId="3" applyFont="1" applyFill="1" applyBorder="1" applyAlignment="1">
      <alignment horizontal="center" vertical="center" wrapText="1"/>
    </xf>
    <xf numFmtId="0" fontId="2" fillId="10" borderId="32" xfId="3" applyFont="1" applyFill="1" applyBorder="1" applyAlignment="1">
      <alignment horizontal="center" vertical="center" wrapText="1"/>
    </xf>
    <xf numFmtId="0" fontId="2" fillId="10" borderId="33" xfId="3" applyFont="1" applyFill="1" applyBorder="1" applyAlignment="1">
      <alignment horizontal="center" vertical="center" wrapText="1"/>
    </xf>
    <xf numFmtId="0" fontId="2" fillId="7" borderId="11" xfId="3" applyFont="1" applyFill="1" applyBorder="1" applyAlignment="1">
      <alignment horizontal="center" vertical="center" wrapText="1"/>
    </xf>
    <xf numFmtId="0" fontId="2" fillId="7" borderId="15" xfId="3" applyFont="1" applyFill="1" applyBorder="1" applyAlignment="1">
      <alignment horizontal="center" vertical="center" wrapText="1"/>
    </xf>
    <xf numFmtId="0" fontId="9" fillId="3" borderId="11" xfId="1" applyFont="1" applyFill="1" applyBorder="1" applyAlignment="1">
      <alignment horizontal="left" vertical="center" wrapText="1" indent="1"/>
    </xf>
    <xf numFmtId="0" fontId="9" fillId="3" borderId="14" xfId="1" applyFont="1" applyFill="1" applyBorder="1" applyAlignment="1">
      <alignment horizontal="left" vertical="center" wrapText="1" indent="1"/>
    </xf>
    <xf numFmtId="0" fontId="9" fillId="3" borderId="15" xfId="1" applyFont="1" applyFill="1" applyBorder="1" applyAlignment="1">
      <alignment horizontal="left" vertical="center" wrapText="1" indent="1"/>
    </xf>
    <xf numFmtId="0" fontId="9" fillId="11" borderId="8" xfId="3" applyFont="1" applyFill="1" applyBorder="1" applyAlignment="1">
      <alignment horizontal="left" vertical="center" wrapText="1" indent="1"/>
    </xf>
    <xf numFmtId="0" fontId="9" fillId="11" borderId="4" xfId="3" applyFont="1" applyFill="1" applyBorder="1" applyAlignment="1">
      <alignment horizontal="left" vertical="center" wrapText="1" indent="1"/>
    </xf>
    <xf numFmtId="0" fontId="9" fillId="11" borderId="12" xfId="3" applyFont="1" applyFill="1" applyBorder="1" applyAlignment="1">
      <alignment horizontal="left" vertical="center" wrapText="1" indent="1"/>
    </xf>
    <xf numFmtId="0" fontId="2" fillId="7" borderId="0" xfId="4" applyFont="1" applyFill="1" applyAlignment="1">
      <alignment horizontal="left" vertical="center" wrapText="1" indent="1"/>
    </xf>
    <xf numFmtId="0" fontId="2" fillId="7" borderId="4" xfId="1" applyFont="1" applyFill="1" applyBorder="1" applyAlignment="1">
      <alignment horizontal="center" vertical="center" wrapText="1"/>
    </xf>
    <xf numFmtId="0" fontId="2" fillId="7" borderId="0" xfId="1" applyFont="1" applyFill="1" applyAlignment="1">
      <alignment horizontal="center" vertical="center" wrapText="1"/>
    </xf>
    <xf numFmtId="0" fontId="2" fillId="10" borderId="1" xfId="0" applyFont="1" applyFill="1" applyBorder="1" applyAlignment="1">
      <alignment horizontal="center" vertical="center"/>
    </xf>
    <xf numFmtId="0" fontId="2" fillId="10" borderId="2" xfId="0" applyFont="1" applyFill="1" applyBorder="1" applyAlignment="1">
      <alignment horizontal="center" vertical="center"/>
    </xf>
    <xf numFmtId="0" fontId="2" fillId="10" borderId="3" xfId="0" applyFont="1" applyFill="1" applyBorder="1" applyAlignment="1">
      <alignment horizontal="center" vertical="center"/>
    </xf>
    <xf numFmtId="4" fontId="2" fillId="17" borderId="3" xfId="1" applyNumberFormat="1" applyFont="1" applyFill="1" applyBorder="1" applyAlignment="1">
      <alignment horizontal="center" vertical="center" wrapText="1"/>
    </xf>
  </cellXfs>
  <cellStyles count="5">
    <cellStyle name="Normal" xfId="0" builtinId="0"/>
    <cellStyle name="Normal 2" xfId="2" xr:uid="{EE5A1AEF-633E-49C1-BD61-401BF66F8F15}"/>
    <cellStyle name="Normal 4" xfId="1" xr:uid="{0E241E19-8B4E-4244-B436-26B27527B64D}"/>
    <cellStyle name="Normal 4 2" xfId="3" xr:uid="{A365746D-C487-476C-A744-A80C1B62CF3C}"/>
    <cellStyle name="Normal 5" xfId="4" xr:uid="{E1E5023C-C579-4FF0-9B9C-023288545400}"/>
  </cellStyles>
  <dxfs count="0"/>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20DPHF%20h"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Annexe%20_%20DPHGF%20Garantie%20Totale"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sneffr0.sharepoint.com/Users/Giraudo%20Thomas/Documents/3.%20Travail/INPX/4.%20Affaires/4.1%20Liste/2019/2019_037%20-%20SNEF%20_%20HSTV/2.%20Execution/Etude/Audit%20technique%20CVC%20_%20HSTV%20Ai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exe _ DPHGF Garantie Tot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e _ Etat"/>
      <sheetName val="Legende _ Maintenabilite"/>
      <sheetName val="Legende _ Criticité"/>
      <sheetName val="Legende _ Suivi frigo"/>
      <sheetName val="Legende _ PA"/>
      <sheetName val="Legende _ PF"/>
      <sheetName val="Legende _ PAPE"/>
      <sheetName val="Legende _ Ecart"/>
      <sheetName val="PDG"/>
      <sheetName val="Sommaire"/>
      <sheetName val="§0 _ Synthese"/>
      <sheetName val="0.1 Tableau de synthese n°1"/>
      <sheetName val="0.2 Tableau de synthese n°2"/>
      <sheetName val="§1 _ Inventaire"/>
      <sheetName val="1.1 Tableau"/>
      <sheetName val="§2 _ Maintenabilite"/>
      <sheetName val="2.1 Tableau"/>
      <sheetName val="§3 _ Etat"/>
      <sheetName val="Legende _ Equipement"/>
      <sheetName val="3.1 Tableau"/>
      <sheetName val="3.2 PAM"/>
      <sheetName val="3.3 PAT"/>
      <sheetName val="Annexes"/>
      <sheetName val="Annexe n°1 _ Suivi Frigo."/>
      <sheetName val="Annexe n°2 _ Fournitures"/>
      <sheetName val="Fiches Equipement"/>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N°32"/>
      <sheetName val="N°33"/>
      <sheetName val="N°34"/>
      <sheetName val="N°35"/>
      <sheetName val="N°36"/>
      <sheetName val="N°37"/>
      <sheetName val="N°38"/>
      <sheetName val="N°39"/>
      <sheetName val="N°40"/>
      <sheetName val="N°41"/>
      <sheetName val="N°48"/>
      <sheetName val="N°49"/>
      <sheetName val="N°50"/>
      <sheetName val="N°51"/>
      <sheetName val="N°52"/>
      <sheetName val="N°53"/>
      <sheetName val="N°54"/>
      <sheetName val="N°55"/>
      <sheetName val="N°56"/>
      <sheetName val="N°57"/>
      <sheetName val="N°58"/>
      <sheetName val="N°59"/>
      <sheetName val="N°60"/>
      <sheetName val="N°61"/>
      <sheetName val="N°62"/>
      <sheetName val="N°63"/>
      <sheetName val="N°64"/>
      <sheetName val="N°65"/>
      <sheetName val="N°66"/>
      <sheetName val="N°67"/>
      <sheetName val="N°68"/>
      <sheetName val="N°69"/>
      <sheetName val="N°70"/>
      <sheetName val="N°71"/>
      <sheetName val="N°72"/>
      <sheetName val="N°73"/>
      <sheetName val="N°74"/>
      <sheetName val="N°75"/>
      <sheetName val="N°76"/>
      <sheetName val="N°77"/>
      <sheetName val="N°78"/>
      <sheetName val="N°79"/>
      <sheetName val="N°80"/>
      <sheetName val="N°81"/>
      <sheetName val="N°82"/>
      <sheetName val="N°83"/>
      <sheetName val="N°84"/>
      <sheetName val="N°85"/>
      <sheetName val="N°86"/>
      <sheetName val="N°87"/>
      <sheetName val="N°88"/>
      <sheetName val="N°89"/>
      <sheetName val="N°90"/>
      <sheetName val="N°91"/>
      <sheetName val="N°92"/>
      <sheetName val="N°93"/>
      <sheetName val="N°94"/>
      <sheetName val="N°95"/>
      <sheetName val="N°96"/>
      <sheetName val="N°97"/>
      <sheetName val="N°98"/>
      <sheetName val="N°99"/>
      <sheetName val="N°100"/>
      <sheetName val="N°101"/>
      <sheetName val="N°102"/>
      <sheetName val="N°103"/>
      <sheetName val="N°104"/>
      <sheetName val="N°105"/>
      <sheetName val="N°106"/>
      <sheetName val="N°107"/>
      <sheetName val="N°108"/>
      <sheetName val="N°109"/>
      <sheetName val="N°110"/>
      <sheetName val="N°111"/>
      <sheetName val="N°112"/>
      <sheetName val="N°113"/>
      <sheetName val="N°114"/>
      <sheetName val="N°115"/>
      <sheetName val="N°116"/>
      <sheetName val="N°117"/>
      <sheetName val="N°118"/>
      <sheetName val="N°119"/>
      <sheetName val="N°120"/>
      <sheetName val="N°121"/>
      <sheetName val="N°122"/>
      <sheetName val="N°123"/>
      <sheetName val="N°124"/>
      <sheetName val="N°125"/>
      <sheetName val="N°126"/>
      <sheetName val="N°127"/>
      <sheetName val="N°128"/>
      <sheetName val="N°129"/>
      <sheetName val="N°130"/>
      <sheetName val="N°131"/>
      <sheetName val="N°132"/>
      <sheetName val="N°133"/>
      <sheetName val="N°134"/>
      <sheetName val="N°135"/>
      <sheetName val="N°136"/>
      <sheetName val="N°137"/>
      <sheetName val="N°138"/>
      <sheetName val="N°139"/>
      <sheetName val="N°140"/>
      <sheetName val="N°141"/>
      <sheetName val="N°142"/>
      <sheetName val="N°143"/>
      <sheetName val="N°144"/>
      <sheetName val="N°145"/>
      <sheetName val="N°146"/>
      <sheetName val="N°147"/>
      <sheetName val="N°148"/>
      <sheetName val="N°149"/>
      <sheetName val="N°150"/>
      <sheetName val="N°151"/>
      <sheetName val="N°152"/>
      <sheetName val="N°153"/>
      <sheetName val="N°154"/>
      <sheetName val="N°155"/>
      <sheetName val="N°156"/>
      <sheetName val="N°157"/>
      <sheetName val="N°158"/>
      <sheetName val="N°159"/>
      <sheetName val="N°160"/>
      <sheetName val="N°161"/>
      <sheetName val="N°162"/>
      <sheetName val="N°163"/>
      <sheetName val="N°164"/>
      <sheetName val="N°165"/>
      <sheetName val="N°166"/>
      <sheetName val="N°167"/>
      <sheetName val="N°168"/>
      <sheetName val="N°169"/>
      <sheetName val="N°170"/>
      <sheetName val="N°171"/>
      <sheetName val="N°172"/>
      <sheetName val="N°173"/>
      <sheetName val="N°174"/>
      <sheetName val="N°175"/>
      <sheetName val="N°176"/>
      <sheetName val="N°177"/>
      <sheetName val="N°178"/>
      <sheetName val="N°179"/>
      <sheetName val="N°180"/>
      <sheetName val="N°181"/>
      <sheetName val="N°182"/>
      <sheetName val="N°183"/>
      <sheetName val="N°184"/>
      <sheetName val="N°185"/>
      <sheetName val="N°186"/>
      <sheetName val="N°187"/>
      <sheetName val="N°188"/>
      <sheetName val="N°189"/>
      <sheetName val="N°190"/>
      <sheetName val="N°191"/>
      <sheetName val="N°192"/>
      <sheetName val="N°193"/>
      <sheetName val="N°194"/>
      <sheetName val="N°195"/>
      <sheetName val="N°196"/>
      <sheetName val="N°197"/>
      <sheetName val="N°198"/>
      <sheetName val="N°199"/>
      <sheetName val="N°200"/>
      <sheetName val="N°201"/>
      <sheetName val="N°202"/>
      <sheetName val="N°203"/>
      <sheetName val="N°204"/>
      <sheetName val="N°205"/>
      <sheetName val="N°206"/>
      <sheetName val="N°207"/>
      <sheetName val="N°208"/>
      <sheetName val="N°209"/>
      <sheetName val="N°210"/>
      <sheetName val="N°211"/>
      <sheetName val="N°212"/>
      <sheetName val="N°213"/>
      <sheetName val="N°214"/>
      <sheetName val="N°215"/>
      <sheetName val="N°216"/>
      <sheetName val="N°217"/>
      <sheetName val="N°218"/>
      <sheetName val="N°219"/>
      <sheetName val="N°220"/>
      <sheetName val="N°221"/>
      <sheetName val="N°222"/>
      <sheetName val="N°223"/>
      <sheetName val="N°224"/>
      <sheetName val="N°225"/>
      <sheetName val="N°226"/>
      <sheetName val="N°227"/>
      <sheetName val="N°228"/>
      <sheetName val="N°229"/>
      <sheetName val="N°230"/>
      <sheetName val="N°231"/>
      <sheetName val="N°232"/>
      <sheetName val="N°233"/>
      <sheetName val="N°234"/>
      <sheetName val="N°235"/>
      <sheetName val="N°236"/>
      <sheetName val="N°237"/>
      <sheetName val="N°238"/>
      <sheetName val="N°239"/>
      <sheetName val="N°240"/>
      <sheetName val="N°241"/>
      <sheetName val="N°242"/>
      <sheetName val="N°243"/>
      <sheetName val="N°244"/>
      <sheetName val="N°245"/>
      <sheetName val="N°246"/>
      <sheetName val="N°247"/>
      <sheetName val="N°248"/>
      <sheetName val="N°249"/>
      <sheetName val="N°250"/>
      <sheetName val="N°251"/>
      <sheetName val="N°252"/>
      <sheetName val="N°253"/>
      <sheetName val="N°254"/>
      <sheetName val="N°255"/>
      <sheetName val="N°256"/>
      <sheetName val="N°257"/>
      <sheetName val="N°258"/>
      <sheetName val="N°259"/>
      <sheetName val="N°260"/>
      <sheetName val="N°261"/>
      <sheetName val="N°262"/>
      <sheetName val="N°263"/>
      <sheetName val="N°264"/>
      <sheetName val="N°265"/>
      <sheetName val="N°266"/>
      <sheetName val="N°267"/>
      <sheetName val="N°268"/>
      <sheetName val="N°269"/>
      <sheetName val="N°270"/>
      <sheetName val="N°271"/>
      <sheetName val="N°272"/>
      <sheetName val="N°273"/>
      <sheetName val="N°274"/>
      <sheetName val="N°275"/>
      <sheetName val="N°276"/>
      <sheetName val="N°277"/>
      <sheetName val="N°278"/>
      <sheetName val="N°279"/>
      <sheetName val="N°280"/>
      <sheetName val="N°281"/>
      <sheetName val="N°282"/>
      <sheetName val="N°283"/>
      <sheetName val="N°284"/>
      <sheetName val="N°285"/>
      <sheetName val="N°286"/>
      <sheetName val="N°287"/>
      <sheetName val="N°288"/>
      <sheetName val="N°289"/>
      <sheetName val="N°290"/>
      <sheetName val="N°291"/>
      <sheetName val="N°292"/>
      <sheetName val="N°293"/>
      <sheetName val="N°294"/>
      <sheetName val="N°295"/>
      <sheetName val="N°296"/>
      <sheetName val="N°297"/>
      <sheetName val="N°298"/>
      <sheetName val="N°299"/>
      <sheetName val="N°300"/>
      <sheetName val="N°301"/>
      <sheetName val="N°302"/>
      <sheetName val="N°303"/>
      <sheetName val="N°304"/>
      <sheetName val="N°305"/>
      <sheetName val="N°306"/>
      <sheetName val="N°307"/>
      <sheetName val="N°308"/>
      <sheetName val="N°309"/>
      <sheetName val="N°310"/>
      <sheetName val="N°311"/>
      <sheetName val="N°312"/>
      <sheetName val="N°313"/>
      <sheetName val="N°314"/>
      <sheetName val="N°315"/>
      <sheetName val="N°316"/>
      <sheetName val="N°317"/>
      <sheetName val="N°318"/>
      <sheetName val="N°319"/>
      <sheetName val="N°320"/>
      <sheetName val="N°321"/>
      <sheetName val="N°322"/>
      <sheetName val="N°323"/>
      <sheetName val="N°324"/>
      <sheetName val="N°325"/>
      <sheetName val="N°326"/>
      <sheetName val="N°327"/>
      <sheetName val="N°328"/>
      <sheetName val="N°329"/>
      <sheetName val="N°330"/>
      <sheetName val="N°331"/>
      <sheetName val="N°332"/>
      <sheetName val="N°333"/>
      <sheetName val="N°334"/>
      <sheetName val="N°335"/>
      <sheetName val="N°336"/>
      <sheetName val="N°337"/>
      <sheetName val="N°338"/>
      <sheetName val="N°339"/>
      <sheetName val="N°340"/>
      <sheetName val="N°341"/>
      <sheetName val="N°342"/>
      <sheetName val="N°343"/>
      <sheetName val="N°344"/>
      <sheetName val="N°345"/>
      <sheetName val="N°346"/>
      <sheetName val="N°347"/>
      <sheetName val="N°348"/>
      <sheetName val="N°349"/>
      <sheetName val="N°350"/>
      <sheetName val="N°351"/>
      <sheetName val="N°352"/>
      <sheetName val="N°353"/>
      <sheetName val="N°354"/>
      <sheetName val="N°355"/>
      <sheetName val="N°356"/>
      <sheetName val="N°357"/>
      <sheetName val="N°358"/>
      <sheetName val="N°359"/>
      <sheetName val="N°360"/>
      <sheetName val="N°361"/>
      <sheetName val="N°362"/>
      <sheetName val="N°363"/>
      <sheetName val="N°364"/>
      <sheetName val="N°365"/>
      <sheetName val="N°366"/>
      <sheetName val="N°367"/>
      <sheetName val="N°368"/>
      <sheetName val="N°369"/>
      <sheetName val="N°370"/>
      <sheetName val="N°371"/>
      <sheetName val="N°372"/>
      <sheetName val="N°377"/>
      <sheetName val="N°378"/>
      <sheetName val="N°379"/>
      <sheetName val="N°380"/>
      <sheetName val="N°381"/>
      <sheetName val="N°382"/>
      <sheetName val="N°383"/>
      <sheetName val="N°384"/>
      <sheetName val="N°385"/>
      <sheetName val="N°386"/>
      <sheetName val="N°387"/>
      <sheetName val="N°388"/>
      <sheetName val="N°389"/>
      <sheetName val="N°390"/>
      <sheetName val="N°391"/>
      <sheetName val="N°392"/>
    </sheetNames>
    <sheetDataSet>
      <sheetData sheetId="0">
        <row r="5">
          <cell r="B5" t="str">
            <v>Oui</v>
          </cell>
          <cell r="F5" t="str">
            <v>Oui</v>
          </cell>
          <cell r="H5" t="str">
            <v>A l'arrêt</v>
          </cell>
          <cell r="J5" t="str">
            <v>Danger</v>
          </cell>
          <cell r="L5" t="str">
            <v>Conforme</v>
          </cell>
          <cell r="N5" t="str">
            <v>Inaccessible</v>
          </cell>
          <cell r="T5" t="str">
            <v>Oui</v>
          </cell>
        </row>
        <row r="6">
          <cell r="B6" t="str">
            <v>A préciser</v>
          </cell>
          <cell r="F6" t="str">
            <v>A préciser</v>
          </cell>
          <cell r="H6" t="str">
            <v>Bon état</v>
          </cell>
          <cell r="J6" t="str">
            <v>Danger majeur</v>
          </cell>
          <cell r="L6" t="str">
            <v>Conformité liée à un autre équipement</v>
          </cell>
          <cell r="N6" t="str">
            <v>Accessible avec moyens spécifiques</v>
          </cell>
          <cell r="T6" t="str">
            <v>Non</v>
          </cell>
        </row>
        <row r="7">
          <cell r="B7" t="str">
            <v>Non</v>
          </cell>
          <cell r="F7" t="str">
            <v>Non</v>
          </cell>
          <cell r="H7" t="str">
            <v>Consigné</v>
          </cell>
          <cell r="J7" t="str">
            <v>Sans danger apparent</v>
          </cell>
          <cell r="L7" t="str">
            <v>Conforme mais nouvelle réglementation à venir</v>
          </cell>
          <cell r="N7" t="str">
            <v>Accessible sans moyens spécifiques</v>
          </cell>
        </row>
        <row r="8">
          <cell r="H8" t="str">
            <v>Dégradé</v>
          </cell>
          <cell r="J8" t="str">
            <v>Sécurité non contrôlée</v>
          </cell>
          <cell r="L8" t="str">
            <v>Conformité réglementaire non contrôlée</v>
          </cell>
        </row>
        <row r="9">
          <cell r="H9" t="str">
            <v>Etat d'usage</v>
          </cell>
          <cell r="L9" t="str">
            <v>Non-conforme</v>
          </cell>
        </row>
        <row r="10">
          <cell r="H10" t="str">
            <v>Fonctionnalité non contrôlée</v>
          </cell>
          <cell r="L10" t="str">
            <v>Non-conformité majeure</v>
          </cell>
        </row>
        <row r="11">
          <cell r="H11" t="str">
            <v>Fortement dégradé</v>
          </cell>
        </row>
        <row r="12">
          <cell r="H12" t="str">
            <v>A contrôler</v>
          </cell>
        </row>
        <row r="13">
          <cell r="H13" t="str">
            <v>Hors service</v>
          </cell>
        </row>
      </sheetData>
      <sheetData sheetId="1">
        <row r="5">
          <cell r="F5" t="str">
            <v>Conforme aux conditions de maintenabilité</v>
          </cell>
          <cell r="H5" t="str">
            <v>Aucun</v>
          </cell>
          <cell r="J5" t="str">
            <v>A hauteur d'homme</v>
          </cell>
        </row>
        <row r="6">
          <cell r="F6" t="str">
            <v>Non conforme aux conditions de maintenabilité</v>
          </cell>
          <cell r="H6" t="str">
            <v>Escabeau</v>
          </cell>
          <cell r="J6" t="str">
            <v>Au sol</v>
          </cell>
        </row>
        <row r="7">
          <cell r="H7" t="str">
            <v>Echelle</v>
          </cell>
          <cell r="J7" t="str">
            <v>Situé à -2 m</v>
          </cell>
        </row>
        <row r="8">
          <cell r="H8" t="str">
            <v>Echafaudage</v>
          </cell>
          <cell r="J8" t="str">
            <v>Situé à -3 m</v>
          </cell>
        </row>
        <row r="9">
          <cell r="H9" t="str">
            <v>Nacelle</v>
          </cell>
          <cell r="J9" t="str">
            <v>Situé à -4 m</v>
          </cell>
        </row>
        <row r="10">
          <cell r="J10" t="str">
            <v>Situé à 2 m</v>
          </cell>
        </row>
        <row r="11">
          <cell r="J11" t="str">
            <v>Situé à 2,5 m</v>
          </cell>
        </row>
        <row r="12">
          <cell r="J12" t="str">
            <v>Situé à 3 m</v>
          </cell>
        </row>
        <row r="13">
          <cell r="J13" t="str">
            <v>Situé à 3,5 m</v>
          </cell>
        </row>
        <row r="14">
          <cell r="J14" t="str">
            <v>Situé à 4 m</v>
          </cell>
        </row>
        <row r="15">
          <cell r="J15" t="str">
            <v>Situé à 4,5 m</v>
          </cell>
        </row>
        <row r="16">
          <cell r="J16" t="str">
            <v>Situé à 5 m</v>
          </cell>
        </row>
      </sheetData>
      <sheetData sheetId="2" refreshError="1"/>
      <sheetData sheetId="3">
        <row r="5">
          <cell r="B5" t="str">
            <v>Validée</v>
          </cell>
        </row>
        <row r="6">
          <cell r="B6" t="str">
            <v>A préciser</v>
          </cell>
        </row>
      </sheetData>
      <sheetData sheetId="4">
        <row r="5">
          <cell r="B5" t="str">
            <v>Très élevé</v>
          </cell>
          <cell r="D5" t="str">
            <v>Oui</v>
          </cell>
          <cell r="F5" t="str">
            <v>A traiter</v>
          </cell>
          <cell r="J5" t="str">
            <v>A préciser</v>
          </cell>
        </row>
        <row r="6">
          <cell r="B6" t="str">
            <v>Elevé</v>
          </cell>
          <cell r="D6" t="str">
            <v>Non</v>
          </cell>
          <cell r="F6" t="str">
            <v>En cours</v>
          </cell>
          <cell r="J6" t="str">
            <v>Oui</v>
          </cell>
        </row>
        <row r="7">
          <cell r="B7" t="str">
            <v>Faible</v>
          </cell>
          <cell r="F7" t="str">
            <v>Fait</v>
          </cell>
          <cell r="J7" t="str">
            <v>Non</v>
          </cell>
        </row>
        <row r="8">
          <cell r="B8" t="str">
            <v>Très faible</v>
          </cell>
        </row>
      </sheetData>
      <sheetData sheetId="5" refreshError="1"/>
      <sheetData sheetId="6" refreshError="1"/>
      <sheetData sheetId="7">
        <row r="5">
          <cell r="B5" t="str">
            <v>Oui</v>
          </cell>
          <cell r="D5" t="str">
            <v>Oui</v>
          </cell>
          <cell r="F5" t="str">
            <v>Equipements mentionnés dans la liste des équipements du marché</v>
          </cell>
        </row>
        <row r="6">
          <cell r="B6" t="str">
            <v>Non</v>
          </cell>
          <cell r="D6" t="str">
            <v>Non</v>
          </cell>
          <cell r="F6" t="str">
            <v>Equipements mentionnés dans la liste des équipements du marché, mais avec marque/référence/… différents</v>
          </cell>
        </row>
        <row r="7">
          <cell r="B7" t="str">
            <v>Non précisé</v>
          </cell>
          <cell r="D7" t="str">
            <v>Non précisé</v>
          </cell>
          <cell r="F7" t="str">
            <v>Equipements non mentionnés dans liste des équipements du marché mais mentionnés au marché (CCTP, …)</v>
          </cell>
        </row>
        <row r="8">
          <cell r="F8" t="str">
            <v>Batiment non mentionné dans le marché</v>
          </cell>
        </row>
        <row r="9">
          <cell r="F9" t="str">
            <v>Equipements non compris au titre du marché</v>
          </cell>
        </row>
        <row r="10">
          <cell r="F10" t="str">
            <v>Non précisé</v>
          </cell>
        </row>
      </sheetData>
      <sheetData sheetId="8">
        <row r="8">
          <cell r="D8" t="str">
            <v>HSTV Aix-en-Provence</v>
          </cell>
        </row>
      </sheetData>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0F079-2435-45DD-BEFE-622FAC897C8D}">
  <sheetPr>
    <tabColor rgb="FF0070C0"/>
    <pageSetUpPr fitToPage="1"/>
  </sheetPr>
  <dimension ref="B2:AV290"/>
  <sheetViews>
    <sheetView tabSelected="1" topLeftCell="AE1" zoomScaleNormal="100" workbookViewId="0">
      <selection activeCell="AS15" sqref="AS15"/>
    </sheetView>
  </sheetViews>
  <sheetFormatPr baseColWidth="10" defaultColWidth="12" defaultRowHeight="10.5"/>
  <cols>
    <col min="1" max="1" width="6.33203125" style="5" customWidth="1"/>
    <col min="2" max="2" width="16.33203125" style="5" customWidth="1"/>
    <col min="3" max="3" width="16" style="5" customWidth="1"/>
    <col min="4" max="4" width="20.6640625" style="13" customWidth="1"/>
    <col min="5" max="5" width="2.1640625" style="5" customWidth="1"/>
    <col min="6" max="8" width="17.6640625" style="5" customWidth="1"/>
    <col min="9" max="9" width="16.1640625" style="5" customWidth="1"/>
    <col min="10" max="13" width="18.83203125" style="5" customWidth="1"/>
    <col min="14" max="14" width="19.1640625" style="5" customWidth="1"/>
    <col min="15" max="15" width="16.1640625" style="5" customWidth="1"/>
    <col min="16" max="16" width="17.1640625" style="5" customWidth="1"/>
    <col min="17" max="17" width="2.6640625" style="5" customWidth="1"/>
    <col min="18" max="21" width="18.83203125" style="5" customWidth="1"/>
    <col min="22" max="22" width="19.1640625" style="5" customWidth="1"/>
    <col min="23" max="23" width="16.1640625" style="5" customWidth="1"/>
    <col min="24" max="24" width="17.83203125" style="5" customWidth="1"/>
    <col min="25" max="25" width="17.33203125" style="5" customWidth="1"/>
    <col min="26" max="26" width="2.6640625" style="5" customWidth="1"/>
    <col min="27" max="30" width="18.83203125" style="5" customWidth="1"/>
    <col min="31" max="31" width="19.1640625" style="5" customWidth="1"/>
    <col min="32" max="32" width="16.1640625" style="5" customWidth="1"/>
    <col min="33" max="33" width="17.83203125" style="5" customWidth="1"/>
    <col min="34" max="34" width="17.33203125" style="5" customWidth="1"/>
    <col min="35" max="35" width="2.6640625" style="5" customWidth="1"/>
    <col min="36" max="39" width="18.83203125" style="5" customWidth="1"/>
    <col min="40" max="40" width="19.1640625" style="5" customWidth="1"/>
    <col min="41" max="41" width="16.1640625" style="5" customWidth="1"/>
    <col min="42" max="42" width="17.83203125" style="5" customWidth="1"/>
    <col min="43" max="43" width="17.33203125" style="5" customWidth="1"/>
    <col min="44" max="44" width="2.6640625" style="5" customWidth="1"/>
    <col min="45" max="48" width="23.1640625" style="5" customWidth="1"/>
    <col min="49" max="16384" width="12" style="5"/>
  </cols>
  <sheetData>
    <row r="2" spans="2:48" ht="20.45" customHeight="1">
      <c r="B2" s="1" t="s">
        <v>0</v>
      </c>
      <c r="C2" s="2"/>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4"/>
    </row>
    <row r="3" spans="2:48">
      <c r="B3" s="6"/>
      <c r="C3" s="6"/>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row>
    <row r="4" spans="2:48">
      <c r="B4" s="8" t="s">
        <v>1</v>
      </c>
      <c r="C4" s="6"/>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row>
    <row r="5" spans="2:48">
      <c r="B5" s="6"/>
      <c r="C5" s="6"/>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spans="2:48" ht="13.35" customHeight="1">
      <c r="B6" s="9" t="s">
        <v>444</v>
      </c>
      <c r="C6" s="10"/>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2"/>
    </row>
    <row r="8" spans="2:48" ht="23.1" customHeight="1">
      <c r="F8" s="194" t="s">
        <v>426</v>
      </c>
      <c r="G8" s="195"/>
      <c r="H8" s="195"/>
      <c r="I8" s="183" t="s">
        <v>432</v>
      </c>
      <c r="J8" s="183"/>
      <c r="K8" s="183"/>
      <c r="L8" s="183"/>
      <c r="M8" s="183"/>
      <c r="N8" s="183"/>
      <c r="O8" s="183"/>
      <c r="P8" s="184"/>
      <c r="Q8" s="14"/>
      <c r="R8" s="182" t="s">
        <v>2</v>
      </c>
      <c r="S8" s="183"/>
      <c r="T8" s="183"/>
      <c r="U8" s="183"/>
      <c r="V8" s="183"/>
      <c r="W8" s="183"/>
      <c r="X8" s="183"/>
      <c r="Y8" s="184"/>
      <c r="Z8" s="14"/>
      <c r="AA8" s="182" t="s">
        <v>3</v>
      </c>
      <c r="AB8" s="183"/>
      <c r="AC8" s="183"/>
      <c r="AD8" s="183"/>
      <c r="AE8" s="183"/>
      <c r="AF8" s="183"/>
      <c r="AG8" s="183"/>
      <c r="AH8" s="184"/>
      <c r="AI8" s="14"/>
      <c r="AJ8" s="182" t="s">
        <v>4</v>
      </c>
      <c r="AK8" s="183"/>
      <c r="AL8" s="183"/>
      <c r="AM8" s="183"/>
      <c r="AN8" s="183"/>
      <c r="AO8" s="183"/>
      <c r="AP8" s="183"/>
      <c r="AQ8" s="184"/>
      <c r="AR8" s="14"/>
    </row>
    <row r="9" spans="2:48" ht="6" customHeight="1">
      <c r="E9" s="15"/>
      <c r="F9" s="16"/>
      <c r="G9" s="15"/>
      <c r="H9" s="15"/>
      <c r="I9" s="15"/>
      <c r="J9" s="17"/>
      <c r="K9" s="17"/>
      <c r="L9" s="17"/>
      <c r="M9" s="17"/>
      <c r="N9" s="17"/>
      <c r="O9" s="17"/>
      <c r="P9" s="18"/>
      <c r="Q9" s="15"/>
      <c r="R9" s="15"/>
      <c r="S9" s="17"/>
      <c r="T9" s="17"/>
      <c r="U9" s="17"/>
      <c r="V9" s="17"/>
      <c r="W9" s="17"/>
      <c r="X9" s="17"/>
      <c r="Y9" s="19"/>
      <c r="Z9" s="15"/>
      <c r="AA9" s="15"/>
      <c r="AB9" s="17"/>
      <c r="AC9" s="17"/>
      <c r="AD9" s="17"/>
      <c r="AE9" s="17"/>
      <c r="AF9" s="17"/>
      <c r="AG9" s="17"/>
      <c r="AH9" s="19"/>
      <c r="AI9" s="15"/>
      <c r="AJ9" s="15"/>
      <c r="AK9" s="17"/>
      <c r="AL9" s="17"/>
      <c r="AM9" s="17"/>
      <c r="AN9" s="17"/>
      <c r="AO9" s="17"/>
      <c r="AP9" s="17"/>
      <c r="AQ9" s="19"/>
      <c r="AR9" s="15"/>
      <c r="AV9" s="15"/>
    </row>
    <row r="10" spans="2:48" ht="37.5" customHeight="1">
      <c r="E10" s="20"/>
      <c r="F10" s="185" t="s">
        <v>5</v>
      </c>
      <c r="G10" s="186"/>
      <c r="H10" s="191" t="s">
        <v>442</v>
      </c>
      <c r="I10" s="21" t="s">
        <v>6</v>
      </c>
      <c r="J10" s="189" t="s">
        <v>7</v>
      </c>
      <c r="K10" s="189"/>
      <c r="L10" s="189"/>
      <c r="M10" s="189"/>
      <c r="N10" s="189"/>
      <c r="O10" s="190"/>
      <c r="P10" s="191" t="s">
        <v>8</v>
      </c>
      <c r="Q10" s="22"/>
      <c r="R10" s="21" t="s">
        <v>6</v>
      </c>
      <c r="S10" s="189" t="s">
        <v>7</v>
      </c>
      <c r="T10" s="189"/>
      <c r="U10" s="189"/>
      <c r="V10" s="189"/>
      <c r="W10" s="189"/>
      <c r="X10" s="190"/>
      <c r="Y10" s="191" t="s">
        <v>9</v>
      </c>
      <c r="Z10" s="22"/>
      <c r="AA10" s="21" t="s">
        <v>6</v>
      </c>
      <c r="AB10" s="189" t="s">
        <v>7</v>
      </c>
      <c r="AC10" s="189"/>
      <c r="AD10" s="189"/>
      <c r="AE10" s="189"/>
      <c r="AF10" s="189"/>
      <c r="AG10" s="190"/>
      <c r="AH10" s="191" t="s">
        <v>10</v>
      </c>
      <c r="AI10" s="22"/>
      <c r="AJ10" s="21" t="s">
        <v>6</v>
      </c>
      <c r="AK10" s="189" t="s">
        <v>7</v>
      </c>
      <c r="AL10" s="189"/>
      <c r="AM10" s="189"/>
      <c r="AN10" s="189"/>
      <c r="AO10" s="189"/>
      <c r="AP10" s="190"/>
      <c r="AQ10" s="191" t="s">
        <v>11</v>
      </c>
      <c r="AR10" s="22"/>
      <c r="AS10" s="196" t="s">
        <v>12</v>
      </c>
      <c r="AT10" s="197"/>
      <c r="AU10" s="197"/>
      <c r="AV10" s="198"/>
    </row>
    <row r="11" spans="2:48" s="23" customFormat="1" ht="28.5" customHeight="1">
      <c r="D11" s="24"/>
      <c r="E11" s="20"/>
      <c r="F11" s="187"/>
      <c r="G11" s="188"/>
      <c r="H11" s="192"/>
      <c r="I11" s="25" t="s">
        <v>13</v>
      </c>
      <c r="J11" s="202" t="s">
        <v>14</v>
      </c>
      <c r="K11" s="202"/>
      <c r="L11" s="202"/>
      <c r="M11" s="203"/>
      <c r="N11" s="204" t="s">
        <v>15</v>
      </c>
      <c r="O11" s="203"/>
      <c r="P11" s="192"/>
      <c r="Q11" s="22"/>
      <c r="R11" s="25" t="s">
        <v>13</v>
      </c>
      <c r="S11" s="202" t="s">
        <v>14</v>
      </c>
      <c r="T11" s="202"/>
      <c r="U11" s="202"/>
      <c r="V11" s="203"/>
      <c r="W11" s="204" t="s">
        <v>15</v>
      </c>
      <c r="X11" s="203"/>
      <c r="Y11" s="192"/>
      <c r="Z11" s="22"/>
      <c r="AA11" s="25" t="s">
        <v>13</v>
      </c>
      <c r="AB11" s="202" t="s">
        <v>14</v>
      </c>
      <c r="AC11" s="202"/>
      <c r="AD11" s="202"/>
      <c r="AE11" s="203"/>
      <c r="AF11" s="204" t="s">
        <v>15</v>
      </c>
      <c r="AG11" s="203"/>
      <c r="AH11" s="192"/>
      <c r="AI11" s="22"/>
      <c r="AJ11" s="25" t="s">
        <v>13</v>
      </c>
      <c r="AK11" s="202" t="s">
        <v>14</v>
      </c>
      <c r="AL11" s="202"/>
      <c r="AM11" s="202"/>
      <c r="AN11" s="203"/>
      <c r="AO11" s="204" t="s">
        <v>15</v>
      </c>
      <c r="AP11" s="203"/>
      <c r="AQ11" s="192"/>
      <c r="AR11" s="22"/>
      <c r="AS11" s="199"/>
      <c r="AT11" s="200"/>
      <c r="AU11" s="200"/>
      <c r="AV11" s="201"/>
    </row>
    <row r="12" spans="2:48" s="23" customFormat="1" ht="78.599999999999994" customHeight="1">
      <c r="B12" s="26" t="s">
        <v>16</v>
      </c>
      <c r="C12" s="26" t="s">
        <v>17</v>
      </c>
      <c r="D12" s="26" t="s">
        <v>18</v>
      </c>
      <c r="E12" s="20"/>
      <c r="F12" s="27" t="s">
        <v>443</v>
      </c>
      <c r="G12" s="28" t="s">
        <v>428</v>
      </c>
      <c r="H12" s="193"/>
      <c r="I12" s="29" t="s">
        <v>19</v>
      </c>
      <c r="J12" s="30" t="s">
        <v>20</v>
      </c>
      <c r="K12" s="30" t="s">
        <v>21</v>
      </c>
      <c r="L12" s="30" t="s">
        <v>22</v>
      </c>
      <c r="M12" s="28" t="s">
        <v>23</v>
      </c>
      <c r="N12" s="27" t="s">
        <v>22</v>
      </c>
      <c r="O12" s="28" t="s">
        <v>23</v>
      </c>
      <c r="P12" s="193"/>
      <c r="Q12" s="31"/>
      <c r="R12" s="29" t="s">
        <v>19</v>
      </c>
      <c r="S12" s="30" t="s">
        <v>20</v>
      </c>
      <c r="T12" s="30" t="s">
        <v>21</v>
      </c>
      <c r="U12" s="30" t="s">
        <v>22</v>
      </c>
      <c r="V12" s="28" t="s">
        <v>23</v>
      </c>
      <c r="W12" s="27" t="s">
        <v>22</v>
      </c>
      <c r="X12" s="28" t="s">
        <v>23</v>
      </c>
      <c r="Y12" s="193"/>
      <c r="Z12" s="22"/>
      <c r="AA12" s="29" t="s">
        <v>19</v>
      </c>
      <c r="AB12" s="30" t="s">
        <v>20</v>
      </c>
      <c r="AC12" s="30" t="s">
        <v>21</v>
      </c>
      <c r="AD12" s="30" t="s">
        <v>22</v>
      </c>
      <c r="AE12" s="28" t="s">
        <v>23</v>
      </c>
      <c r="AF12" s="27" t="s">
        <v>22</v>
      </c>
      <c r="AG12" s="28" t="s">
        <v>23</v>
      </c>
      <c r="AH12" s="193"/>
      <c r="AI12" s="22"/>
      <c r="AJ12" s="29" t="s">
        <v>19</v>
      </c>
      <c r="AK12" s="30" t="s">
        <v>20</v>
      </c>
      <c r="AL12" s="30" t="s">
        <v>21</v>
      </c>
      <c r="AM12" s="30" t="s">
        <v>22</v>
      </c>
      <c r="AN12" s="28" t="s">
        <v>23</v>
      </c>
      <c r="AO12" s="27" t="s">
        <v>22</v>
      </c>
      <c r="AP12" s="28" t="s">
        <v>23</v>
      </c>
      <c r="AQ12" s="193"/>
      <c r="AR12" s="31"/>
      <c r="AS12" s="21" t="s">
        <v>5</v>
      </c>
      <c r="AT12" s="21" t="s">
        <v>24</v>
      </c>
      <c r="AU12" s="21" t="s">
        <v>25</v>
      </c>
      <c r="AV12" s="32" t="s">
        <v>26</v>
      </c>
    </row>
    <row r="13" spans="2:48" s="23" customFormat="1" ht="6" customHeight="1">
      <c r="D13" s="33"/>
      <c r="E13" s="20"/>
      <c r="F13" s="20"/>
      <c r="G13" s="20"/>
      <c r="H13" s="20"/>
      <c r="I13" s="20"/>
      <c r="J13" s="20"/>
      <c r="K13" s="20"/>
      <c r="L13" s="20"/>
      <c r="M13" s="20"/>
      <c r="N13" s="20"/>
      <c r="O13" s="20"/>
      <c r="P13" s="34"/>
      <c r="Q13" s="20"/>
      <c r="R13" s="35"/>
      <c r="S13" s="20"/>
      <c r="T13" s="20"/>
      <c r="U13" s="20"/>
      <c r="V13" s="20"/>
      <c r="W13" s="35"/>
      <c r="X13" s="35"/>
      <c r="Y13" s="34"/>
      <c r="Z13" s="22"/>
      <c r="AA13" s="35"/>
      <c r="AB13" s="20"/>
      <c r="AC13" s="20"/>
      <c r="AD13" s="20"/>
      <c r="AE13" s="20"/>
      <c r="AF13" s="35"/>
      <c r="AG13" s="35"/>
      <c r="AH13" s="34"/>
      <c r="AI13" s="22"/>
      <c r="AJ13" s="35"/>
      <c r="AK13" s="20"/>
      <c r="AL13" s="20"/>
      <c r="AM13" s="20"/>
      <c r="AN13" s="20"/>
      <c r="AO13" s="35"/>
      <c r="AP13" s="35"/>
      <c r="AQ13" s="34"/>
      <c r="AR13" s="20"/>
      <c r="AS13" s="35"/>
      <c r="AT13" s="35"/>
      <c r="AU13" s="35"/>
      <c r="AV13" s="78"/>
    </row>
    <row r="14" spans="2:48" s="23" customFormat="1" ht="15" customHeight="1">
      <c r="B14" s="79" t="s">
        <v>27</v>
      </c>
      <c r="C14" s="79" t="s">
        <v>28</v>
      </c>
      <c r="D14" s="108" t="s">
        <v>29</v>
      </c>
      <c r="E14" s="37"/>
      <c r="F14" s="176"/>
      <c r="G14" s="177"/>
      <c r="H14" s="252">
        <f>SUM(F14:G14)</f>
        <v>0</v>
      </c>
      <c r="I14" s="178"/>
      <c r="J14" s="176"/>
      <c r="K14" s="179"/>
      <c r="L14" s="179"/>
      <c r="M14" s="177"/>
      <c r="N14" s="176"/>
      <c r="O14" s="177"/>
      <c r="P14" s="180">
        <f t="shared" ref="P14" si="0">SUM(F14:O14)</f>
        <v>0</v>
      </c>
      <c r="Q14" s="40"/>
      <c r="R14" s="178"/>
      <c r="S14" s="176"/>
      <c r="T14" s="179"/>
      <c r="U14" s="179"/>
      <c r="V14" s="177"/>
      <c r="W14" s="176"/>
      <c r="X14" s="179"/>
      <c r="Y14" s="180">
        <f t="shared" ref="Y14" si="1">SUM(Q14:X14)</f>
        <v>0</v>
      </c>
      <c r="Z14" s="22"/>
      <c r="AA14" s="178"/>
      <c r="AB14" s="176"/>
      <c r="AC14" s="179"/>
      <c r="AD14" s="179"/>
      <c r="AE14" s="177"/>
      <c r="AF14" s="176"/>
      <c r="AG14" s="177"/>
      <c r="AH14" s="180">
        <f t="shared" ref="AH14" si="2">SUM(Z14:AG14)</f>
        <v>0</v>
      </c>
      <c r="AI14" s="22"/>
      <c r="AJ14" s="178"/>
      <c r="AK14" s="176"/>
      <c r="AL14" s="179"/>
      <c r="AM14" s="179"/>
      <c r="AN14" s="177"/>
      <c r="AO14" s="176"/>
      <c r="AP14" s="177"/>
      <c r="AQ14" s="180">
        <f t="shared" ref="AQ14" si="3">SUM(AI14:AP14)</f>
        <v>0</v>
      </c>
      <c r="AR14" s="40"/>
      <c r="AS14" s="180">
        <f>F14+G14</f>
        <v>0</v>
      </c>
      <c r="AT14" s="180">
        <f t="shared" ref="AT14" si="4">SUM(I14,R14,AA14,AJ14)</f>
        <v>0</v>
      </c>
      <c r="AU14" s="180">
        <f t="shared" ref="AU14" si="5">SUM(J14:O14,S14:X14,AB14:AG14,AK14:AP14)</f>
        <v>0</v>
      </c>
      <c r="AV14" s="44">
        <f t="shared" ref="AV14" si="6">SUM(AS14:AU14)</f>
        <v>0</v>
      </c>
    </row>
    <row r="15" spans="2:48" s="23" customFormat="1">
      <c r="D15" s="24"/>
    </row>
    <row r="16" spans="2:48" s="23" customFormat="1" ht="15" customHeight="1">
      <c r="B16" s="205" t="s">
        <v>30</v>
      </c>
      <c r="C16" s="206"/>
      <c r="D16" s="207"/>
      <c r="E16" s="41"/>
      <c r="F16" s="42">
        <f>SUM(F14:F14)</f>
        <v>0</v>
      </c>
      <c r="G16" s="43">
        <f>SUM(G14:G14)</f>
        <v>0</v>
      </c>
      <c r="H16" s="181">
        <f>SUM(H14)</f>
        <v>0</v>
      </c>
      <c r="I16" s="44">
        <f t="shared" ref="I16:P16" si="7">SUM(I14:I14)</f>
        <v>0</v>
      </c>
      <c r="J16" s="42">
        <f t="shared" si="7"/>
        <v>0</v>
      </c>
      <c r="K16" s="45">
        <f t="shared" si="7"/>
        <v>0</v>
      </c>
      <c r="L16" s="45">
        <f t="shared" si="7"/>
        <v>0</v>
      </c>
      <c r="M16" s="43">
        <f t="shared" si="7"/>
        <v>0</v>
      </c>
      <c r="N16" s="42">
        <f t="shared" si="7"/>
        <v>0</v>
      </c>
      <c r="O16" s="43">
        <f t="shared" si="7"/>
        <v>0</v>
      </c>
      <c r="P16" s="46">
        <f>SUM(P14:P14)</f>
        <v>0</v>
      </c>
      <c r="Q16" s="47"/>
      <c r="R16" s="44">
        <f t="shared" ref="R16:Y16" si="8">SUM(R14:R14)</f>
        <v>0</v>
      </c>
      <c r="S16" s="42">
        <f t="shared" si="8"/>
        <v>0</v>
      </c>
      <c r="T16" s="45">
        <f t="shared" si="8"/>
        <v>0</v>
      </c>
      <c r="U16" s="45">
        <f t="shared" si="8"/>
        <v>0</v>
      </c>
      <c r="V16" s="43">
        <f t="shared" si="8"/>
        <v>0</v>
      </c>
      <c r="W16" s="42">
        <f t="shared" si="8"/>
        <v>0</v>
      </c>
      <c r="X16" s="43">
        <f t="shared" si="8"/>
        <v>0</v>
      </c>
      <c r="Y16" s="46">
        <f t="shared" si="8"/>
        <v>0</v>
      </c>
      <c r="Z16" s="22"/>
      <c r="AA16" s="44">
        <f t="shared" ref="AA16:AH16" si="9">SUM(AA14:AA14)</f>
        <v>0</v>
      </c>
      <c r="AB16" s="42">
        <f t="shared" si="9"/>
        <v>0</v>
      </c>
      <c r="AC16" s="45">
        <f t="shared" si="9"/>
        <v>0</v>
      </c>
      <c r="AD16" s="45">
        <f t="shared" si="9"/>
        <v>0</v>
      </c>
      <c r="AE16" s="43">
        <f t="shared" si="9"/>
        <v>0</v>
      </c>
      <c r="AF16" s="42">
        <f t="shared" si="9"/>
        <v>0</v>
      </c>
      <c r="AG16" s="43">
        <f t="shared" si="9"/>
        <v>0</v>
      </c>
      <c r="AH16" s="46">
        <f t="shared" si="9"/>
        <v>0</v>
      </c>
      <c r="AI16" s="22"/>
      <c r="AJ16" s="44">
        <f t="shared" ref="AJ16:AQ16" si="10">SUM(AJ14:AJ14)</f>
        <v>0</v>
      </c>
      <c r="AK16" s="42">
        <f t="shared" si="10"/>
        <v>0</v>
      </c>
      <c r="AL16" s="45">
        <f t="shared" si="10"/>
        <v>0</v>
      </c>
      <c r="AM16" s="45">
        <f t="shared" si="10"/>
        <v>0</v>
      </c>
      <c r="AN16" s="43">
        <f t="shared" si="10"/>
        <v>0</v>
      </c>
      <c r="AO16" s="42">
        <f t="shared" si="10"/>
        <v>0</v>
      </c>
      <c r="AP16" s="43">
        <f t="shared" si="10"/>
        <v>0</v>
      </c>
      <c r="AQ16" s="46">
        <f t="shared" si="10"/>
        <v>0</v>
      </c>
      <c r="AR16" s="48"/>
      <c r="AS16" s="46">
        <f>SUM(AS14:AS14)</f>
        <v>0</v>
      </c>
      <c r="AT16" s="46">
        <f>SUM(AT14:AT14)</f>
        <v>0</v>
      </c>
      <c r="AU16" s="46">
        <f>SUM(AU14:AU14)</f>
        <v>0</v>
      </c>
      <c r="AV16" s="46">
        <f>SUM(AV14:AV14)</f>
        <v>0</v>
      </c>
    </row>
    <row r="17" spans="2:48" s="23" customFormat="1">
      <c r="D17" s="8"/>
    </row>
    <row r="18" spans="2:48" s="23" customFormat="1">
      <c r="B18" s="8" t="s">
        <v>31</v>
      </c>
      <c r="D18" s="8"/>
    </row>
    <row r="19" spans="2:48" s="23" customFormat="1">
      <c r="B19" s="49" t="s">
        <v>32</v>
      </c>
      <c r="D19" s="8"/>
    </row>
    <row r="20" spans="2:48" s="23" customFormat="1">
      <c r="B20" s="49" t="s">
        <v>33</v>
      </c>
      <c r="D20" s="8"/>
    </row>
    <row r="21" spans="2:48" s="23" customFormat="1">
      <c r="B21" s="49" t="s">
        <v>34</v>
      </c>
      <c r="D21" s="8"/>
    </row>
    <row r="22" spans="2:48" s="23" customFormat="1">
      <c r="B22" s="8"/>
      <c r="D22" s="8"/>
    </row>
    <row r="23" spans="2:48" s="23" customFormat="1">
      <c r="B23" s="50" t="s">
        <v>35</v>
      </c>
      <c r="C23" s="50"/>
    </row>
    <row r="24" spans="2:48" s="23" customFormat="1">
      <c r="B24" s="50" t="s">
        <v>36</v>
      </c>
      <c r="C24" s="50"/>
    </row>
    <row r="25" spans="2:48" s="23" customFormat="1">
      <c r="B25" s="50" t="s">
        <v>37</v>
      </c>
      <c r="C25" s="50"/>
    </row>
    <row r="26" spans="2:48" s="23" customFormat="1">
      <c r="B26" s="50" t="s">
        <v>38</v>
      </c>
      <c r="C26" s="50"/>
    </row>
    <row r="27" spans="2:48" s="23" customFormat="1">
      <c r="D27" s="8"/>
    </row>
    <row r="28" spans="2:48" ht="13.35" customHeight="1">
      <c r="B28" s="9" t="s">
        <v>445</v>
      </c>
      <c r="C28" s="10"/>
      <c r="D28" s="51"/>
      <c r="E28" s="51"/>
      <c r="F28" s="51"/>
      <c r="G28" s="51"/>
      <c r="H28" s="51"/>
      <c r="I28" s="51"/>
      <c r="J28" s="51"/>
      <c r="K28" s="51"/>
      <c r="L28" s="51"/>
      <c r="M28" s="51"/>
      <c r="N28" s="51"/>
      <c r="O28" s="51"/>
      <c r="P28" s="51"/>
      <c r="Q28" s="51"/>
      <c r="R28" s="51"/>
      <c r="S28" s="51"/>
      <c r="T28" s="51"/>
      <c r="U28" s="51"/>
      <c r="V28" s="51"/>
      <c r="W28" s="51"/>
      <c r="X28" s="51"/>
      <c r="Y28" s="51"/>
      <c r="Z28" s="51"/>
      <c r="AA28" s="51"/>
      <c r="AB28" s="51"/>
      <c r="AC28" s="51"/>
      <c r="AD28" s="51"/>
      <c r="AE28" s="51"/>
      <c r="AF28" s="51"/>
      <c r="AG28" s="51"/>
      <c r="AH28" s="51"/>
      <c r="AI28" s="51"/>
      <c r="AJ28" s="51"/>
      <c r="AK28" s="51"/>
      <c r="AL28" s="51"/>
      <c r="AM28" s="51"/>
      <c r="AN28" s="51"/>
      <c r="AO28" s="51"/>
      <c r="AP28" s="51"/>
      <c r="AQ28" s="51"/>
      <c r="AR28" s="51"/>
      <c r="AS28" s="51"/>
      <c r="AT28" s="51"/>
      <c r="AU28" s="51"/>
      <c r="AV28" s="52"/>
    </row>
    <row r="29" spans="2:48" s="23" customFormat="1">
      <c r="D29" s="24"/>
    </row>
    <row r="30" spans="2:48" s="23" customFormat="1" ht="38.85" customHeight="1">
      <c r="M30" s="182" t="s">
        <v>441</v>
      </c>
      <c r="N30" s="183"/>
      <c r="O30" s="184"/>
    </row>
    <row r="31" spans="2:48" s="23" customFormat="1" ht="26.45" customHeight="1">
      <c r="B31" s="53" t="s">
        <v>16</v>
      </c>
      <c r="C31" s="54" t="s">
        <v>17</v>
      </c>
      <c r="D31" s="210" t="s">
        <v>39</v>
      </c>
      <c r="E31" s="210"/>
      <c r="F31" s="210"/>
      <c r="G31" s="210"/>
      <c r="H31" s="210"/>
      <c r="I31" s="210"/>
      <c r="J31" s="210"/>
      <c r="K31" s="210"/>
      <c r="L31" s="211"/>
      <c r="M31" s="55" t="s">
        <v>22</v>
      </c>
      <c r="N31" s="56" t="s">
        <v>23</v>
      </c>
      <c r="O31" s="57" t="s">
        <v>40</v>
      </c>
    </row>
    <row r="32" spans="2:48" s="23" customFormat="1" ht="15" customHeight="1">
      <c r="B32" s="58"/>
      <c r="C32" s="59"/>
      <c r="D32" s="212"/>
      <c r="E32" s="212"/>
      <c r="F32" s="212"/>
      <c r="G32" s="212"/>
      <c r="H32" s="212"/>
      <c r="I32" s="212"/>
      <c r="J32" s="212"/>
      <c r="K32" s="212"/>
      <c r="L32" s="213"/>
      <c r="M32" s="38"/>
      <c r="N32" s="39"/>
      <c r="O32" s="60">
        <f t="shared" ref="O32:O42" si="11">M32+N32</f>
        <v>0</v>
      </c>
      <c r="Q32" s="61"/>
      <c r="Z32" s="61"/>
      <c r="AI32" s="61"/>
      <c r="AR32" s="61"/>
    </row>
    <row r="33" spans="2:44" s="23" customFormat="1" ht="15" customHeight="1">
      <c r="B33" s="62"/>
      <c r="C33" s="63"/>
      <c r="D33" s="214"/>
      <c r="E33" s="214"/>
      <c r="F33" s="214"/>
      <c r="G33" s="214"/>
      <c r="H33" s="214"/>
      <c r="I33" s="214"/>
      <c r="J33" s="214"/>
      <c r="K33" s="214"/>
      <c r="L33" s="215"/>
      <c r="M33" s="64"/>
      <c r="N33" s="65"/>
      <c r="O33" s="66">
        <f t="shared" si="11"/>
        <v>0</v>
      </c>
      <c r="Q33" s="61"/>
      <c r="Z33" s="61"/>
      <c r="AI33" s="61"/>
      <c r="AR33" s="61"/>
    </row>
    <row r="34" spans="2:44" s="23" customFormat="1" ht="15" customHeight="1">
      <c r="B34" s="62"/>
      <c r="C34" s="63"/>
      <c r="D34" s="214"/>
      <c r="E34" s="214"/>
      <c r="F34" s="214"/>
      <c r="G34" s="214"/>
      <c r="H34" s="214"/>
      <c r="I34" s="214"/>
      <c r="J34" s="214"/>
      <c r="K34" s="214"/>
      <c r="L34" s="215"/>
      <c r="M34" s="64"/>
      <c r="N34" s="65"/>
      <c r="O34" s="66">
        <f t="shared" si="11"/>
        <v>0</v>
      </c>
      <c r="Q34" s="61"/>
      <c r="Z34" s="61"/>
      <c r="AI34" s="61"/>
      <c r="AR34" s="61"/>
    </row>
    <row r="35" spans="2:44" s="23" customFormat="1" ht="15" customHeight="1">
      <c r="B35" s="62"/>
      <c r="C35" s="63"/>
      <c r="D35" s="214"/>
      <c r="E35" s="214"/>
      <c r="F35" s="214"/>
      <c r="G35" s="214"/>
      <c r="H35" s="214"/>
      <c r="I35" s="214"/>
      <c r="J35" s="214"/>
      <c r="K35" s="214"/>
      <c r="L35" s="215"/>
      <c r="M35" s="64"/>
      <c r="N35" s="65"/>
      <c r="O35" s="66">
        <f t="shared" si="11"/>
        <v>0</v>
      </c>
      <c r="Q35" s="61"/>
      <c r="Z35" s="61"/>
      <c r="AI35" s="61"/>
      <c r="AR35" s="61"/>
    </row>
    <row r="36" spans="2:44" s="23" customFormat="1" ht="15" customHeight="1">
      <c r="B36" s="62"/>
      <c r="C36" s="63"/>
      <c r="D36" s="214"/>
      <c r="E36" s="214"/>
      <c r="F36" s="214"/>
      <c r="G36" s="214"/>
      <c r="H36" s="214"/>
      <c r="I36" s="214"/>
      <c r="J36" s="214"/>
      <c r="K36" s="214"/>
      <c r="L36" s="215"/>
      <c r="M36" s="64"/>
      <c r="N36" s="65"/>
      <c r="O36" s="66">
        <f t="shared" si="11"/>
        <v>0</v>
      </c>
      <c r="Q36" s="61"/>
      <c r="Z36" s="61"/>
      <c r="AI36" s="61"/>
      <c r="AR36" s="61"/>
    </row>
    <row r="37" spans="2:44" s="23" customFormat="1" ht="15" customHeight="1">
      <c r="B37" s="62"/>
      <c r="C37" s="63"/>
      <c r="D37" s="214"/>
      <c r="E37" s="214"/>
      <c r="F37" s="214"/>
      <c r="G37" s="214"/>
      <c r="H37" s="214"/>
      <c r="I37" s="214"/>
      <c r="J37" s="214"/>
      <c r="K37" s="214"/>
      <c r="L37" s="215"/>
      <c r="M37" s="64"/>
      <c r="N37" s="65"/>
      <c r="O37" s="66">
        <f t="shared" si="11"/>
        <v>0</v>
      </c>
      <c r="Q37" s="61"/>
      <c r="Z37" s="61"/>
      <c r="AI37" s="61"/>
      <c r="AR37" s="61"/>
    </row>
    <row r="38" spans="2:44" s="23" customFormat="1" ht="15" customHeight="1">
      <c r="B38" s="62"/>
      <c r="C38" s="63"/>
      <c r="D38" s="214"/>
      <c r="E38" s="214"/>
      <c r="F38" s="214"/>
      <c r="G38" s="214"/>
      <c r="H38" s="214"/>
      <c r="I38" s="214"/>
      <c r="J38" s="214"/>
      <c r="K38" s="214"/>
      <c r="L38" s="215"/>
      <c r="M38" s="64"/>
      <c r="N38" s="65"/>
      <c r="O38" s="66">
        <f t="shared" si="11"/>
        <v>0</v>
      </c>
      <c r="Q38" s="61"/>
      <c r="Z38" s="61"/>
      <c r="AI38" s="61"/>
      <c r="AR38" s="61"/>
    </row>
    <row r="39" spans="2:44" s="23" customFormat="1" ht="15" customHeight="1">
      <c r="B39" s="62"/>
      <c r="C39" s="63"/>
      <c r="D39" s="214"/>
      <c r="E39" s="214"/>
      <c r="F39" s="214"/>
      <c r="G39" s="214"/>
      <c r="H39" s="214"/>
      <c r="I39" s="214"/>
      <c r="J39" s="214"/>
      <c r="K39" s="214"/>
      <c r="L39" s="215"/>
      <c r="M39" s="64"/>
      <c r="N39" s="65"/>
      <c r="O39" s="66">
        <f t="shared" si="11"/>
        <v>0</v>
      </c>
      <c r="Q39" s="61"/>
      <c r="Z39" s="61"/>
      <c r="AI39" s="61"/>
      <c r="AR39" s="61"/>
    </row>
    <row r="40" spans="2:44" s="23" customFormat="1" ht="15" customHeight="1">
      <c r="B40" s="62"/>
      <c r="C40" s="63"/>
      <c r="D40" s="214"/>
      <c r="E40" s="214"/>
      <c r="F40" s="214"/>
      <c r="G40" s="214"/>
      <c r="H40" s="214"/>
      <c r="I40" s="214"/>
      <c r="J40" s="214"/>
      <c r="K40" s="214"/>
      <c r="L40" s="215"/>
      <c r="M40" s="64"/>
      <c r="N40" s="65"/>
      <c r="O40" s="66">
        <f t="shared" si="11"/>
        <v>0</v>
      </c>
      <c r="Q40" s="61"/>
      <c r="Z40" s="61"/>
      <c r="AI40" s="61"/>
      <c r="AR40" s="61"/>
    </row>
    <row r="41" spans="2:44" s="23" customFormat="1" ht="15" customHeight="1">
      <c r="B41" s="62"/>
      <c r="C41" s="63"/>
      <c r="D41" s="214"/>
      <c r="E41" s="214"/>
      <c r="F41" s="214"/>
      <c r="G41" s="214"/>
      <c r="H41" s="214"/>
      <c r="I41" s="214"/>
      <c r="J41" s="214"/>
      <c r="K41" s="214"/>
      <c r="L41" s="215"/>
      <c r="M41" s="64"/>
      <c r="N41" s="65"/>
      <c r="O41" s="66">
        <f t="shared" si="11"/>
        <v>0</v>
      </c>
      <c r="Q41" s="61"/>
      <c r="Z41" s="61"/>
      <c r="AI41" s="61"/>
      <c r="AR41" s="61"/>
    </row>
    <row r="42" spans="2:44" s="23" customFormat="1" ht="15" customHeight="1">
      <c r="B42" s="67"/>
      <c r="C42" s="68"/>
      <c r="D42" s="208"/>
      <c r="E42" s="208"/>
      <c r="F42" s="208"/>
      <c r="G42" s="208"/>
      <c r="H42" s="208"/>
      <c r="I42" s="208"/>
      <c r="J42" s="208"/>
      <c r="K42" s="208"/>
      <c r="L42" s="209"/>
      <c r="M42" s="69"/>
      <c r="N42" s="70"/>
      <c r="O42" s="66">
        <f t="shared" si="11"/>
        <v>0</v>
      </c>
      <c r="Q42" s="61"/>
      <c r="Z42" s="61"/>
      <c r="AI42" s="61"/>
      <c r="AR42" s="61"/>
    </row>
    <row r="43" spans="2:44" s="23" customFormat="1" ht="15" customHeight="1">
      <c r="D43" s="24"/>
      <c r="M43" s="71">
        <f>SUM(M32:M42)</f>
        <v>0</v>
      </c>
      <c r="N43" s="72">
        <f>SUM(N32:N42)</f>
        <v>0</v>
      </c>
      <c r="O43" s="73">
        <f>SUM(O32:O42)</f>
        <v>0</v>
      </c>
      <c r="Q43" s="61"/>
      <c r="Z43" s="61"/>
      <c r="AI43" s="61"/>
      <c r="AR43" s="61"/>
    </row>
    <row r="44" spans="2:44" s="23" customFormat="1">
      <c r="D44" s="24"/>
      <c r="Q44" s="61"/>
      <c r="Z44" s="61"/>
      <c r="AI44" s="61"/>
    </row>
    <row r="45" spans="2:44" s="23" customFormat="1">
      <c r="D45" s="24"/>
    </row>
    <row r="46" spans="2:44" s="23" customFormat="1">
      <c r="D46" s="24"/>
    </row>
    <row r="47" spans="2:44" s="23" customFormat="1">
      <c r="D47" s="24"/>
    </row>
    <row r="48" spans="2:44" s="23" customFormat="1">
      <c r="D48" s="24"/>
    </row>
    <row r="49" spans="4:4" s="23" customFormat="1">
      <c r="D49" s="24"/>
    </row>
    <row r="50" spans="4:4" s="23" customFormat="1">
      <c r="D50" s="24"/>
    </row>
    <row r="51" spans="4:4" s="23" customFormat="1">
      <c r="D51" s="24"/>
    </row>
    <row r="52" spans="4:4" s="23" customFormat="1">
      <c r="D52" s="24"/>
    </row>
    <row r="53" spans="4:4" s="23" customFormat="1">
      <c r="D53" s="24"/>
    </row>
    <row r="54" spans="4:4" s="23" customFormat="1">
      <c r="D54" s="24"/>
    </row>
    <row r="55" spans="4:4" s="23" customFormat="1">
      <c r="D55" s="24"/>
    </row>
    <row r="56" spans="4:4" s="23" customFormat="1">
      <c r="D56" s="24"/>
    </row>
    <row r="57" spans="4:4" s="23" customFormat="1">
      <c r="D57" s="24"/>
    </row>
    <row r="58" spans="4:4" s="23" customFormat="1">
      <c r="D58" s="24"/>
    </row>
    <row r="59" spans="4:4" s="23" customFormat="1">
      <c r="D59" s="24"/>
    </row>
    <row r="60" spans="4:4" s="23" customFormat="1">
      <c r="D60" s="24"/>
    </row>
    <row r="61" spans="4:4" s="23" customFormat="1">
      <c r="D61" s="24"/>
    </row>
    <row r="62" spans="4:4" s="23" customFormat="1">
      <c r="D62" s="24"/>
    </row>
    <row r="63" spans="4:4" s="23" customFormat="1">
      <c r="D63" s="24"/>
    </row>
    <row r="64" spans="4:4" s="23" customFormat="1">
      <c r="D64" s="24"/>
    </row>
    <row r="65" spans="4:4" s="23" customFormat="1">
      <c r="D65" s="24"/>
    </row>
    <row r="66" spans="4:4" s="23" customFormat="1">
      <c r="D66" s="24"/>
    </row>
    <row r="67" spans="4:4" s="23" customFormat="1">
      <c r="D67" s="24"/>
    </row>
    <row r="68" spans="4:4" s="23" customFormat="1">
      <c r="D68" s="24"/>
    </row>
    <row r="69" spans="4:4" s="23" customFormat="1">
      <c r="D69" s="24"/>
    </row>
    <row r="70" spans="4:4" s="23" customFormat="1">
      <c r="D70" s="24"/>
    </row>
    <row r="71" spans="4:4" s="23" customFormat="1">
      <c r="D71" s="24"/>
    </row>
    <row r="72" spans="4:4" s="23" customFormat="1">
      <c r="D72" s="24"/>
    </row>
    <row r="73" spans="4:4" s="23" customFormat="1">
      <c r="D73" s="24"/>
    </row>
    <row r="74" spans="4:4" s="23" customFormat="1">
      <c r="D74" s="24"/>
    </row>
    <row r="75" spans="4:4" s="23" customFormat="1">
      <c r="D75" s="24"/>
    </row>
    <row r="76" spans="4:4" s="23" customFormat="1">
      <c r="D76" s="24"/>
    </row>
    <row r="77" spans="4:4" s="23" customFormat="1">
      <c r="D77" s="24"/>
    </row>
    <row r="78" spans="4:4" s="23" customFormat="1">
      <c r="D78" s="24"/>
    </row>
    <row r="79" spans="4:4" s="23" customFormat="1">
      <c r="D79" s="24"/>
    </row>
    <row r="80" spans="4:4" s="23" customFormat="1">
      <c r="D80" s="24"/>
    </row>
    <row r="81" spans="4:4" s="23" customFormat="1">
      <c r="D81" s="24"/>
    </row>
    <row r="82" spans="4:4" s="23" customFormat="1">
      <c r="D82" s="24"/>
    </row>
    <row r="83" spans="4:4" s="23" customFormat="1">
      <c r="D83" s="24"/>
    </row>
    <row r="84" spans="4:4" s="23" customFormat="1">
      <c r="D84" s="24"/>
    </row>
    <row r="85" spans="4:4" s="23" customFormat="1">
      <c r="D85" s="24"/>
    </row>
    <row r="86" spans="4:4" s="23" customFormat="1">
      <c r="D86" s="24"/>
    </row>
    <row r="87" spans="4:4" s="23" customFormat="1">
      <c r="D87" s="24"/>
    </row>
    <row r="88" spans="4:4" s="23" customFormat="1">
      <c r="D88" s="24"/>
    </row>
    <row r="89" spans="4:4" s="23" customFormat="1">
      <c r="D89" s="24"/>
    </row>
    <row r="90" spans="4:4" s="23" customFormat="1">
      <c r="D90" s="24"/>
    </row>
    <row r="91" spans="4:4" s="23" customFormat="1">
      <c r="D91" s="24"/>
    </row>
    <row r="92" spans="4:4" s="23" customFormat="1">
      <c r="D92" s="24"/>
    </row>
    <row r="93" spans="4:4" s="23" customFormat="1">
      <c r="D93" s="24"/>
    </row>
    <row r="94" spans="4:4" s="23" customFormat="1">
      <c r="D94" s="24"/>
    </row>
    <row r="95" spans="4:4" s="23" customFormat="1">
      <c r="D95" s="24"/>
    </row>
    <row r="96" spans="4:4" s="23" customFormat="1">
      <c r="D96" s="24"/>
    </row>
    <row r="97" spans="4:4" s="23" customFormat="1">
      <c r="D97" s="24"/>
    </row>
    <row r="98" spans="4:4" s="23" customFormat="1">
      <c r="D98" s="24"/>
    </row>
    <row r="99" spans="4:4" s="23" customFormat="1">
      <c r="D99" s="24"/>
    </row>
    <row r="100" spans="4:4" s="23" customFormat="1">
      <c r="D100" s="24"/>
    </row>
    <row r="101" spans="4:4" s="23" customFormat="1">
      <c r="D101" s="24"/>
    </row>
    <row r="102" spans="4:4" s="23" customFormat="1">
      <c r="D102" s="24"/>
    </row>
    <row r="103" spans="4:4" s="23" customFormat="1">
      <c r="D103" s="24"/>
    </row>
    <row r="104" spans="4:4" s="23" customFormat="1">
      <c r="D104" s="24"/>
    </row>
    <row r="105" spans="4:4" s="23" customFormat="1">
      <c r="D105" s="24"/>
    </row>
    <row r="106" spans="4:4" s="23" customFormat="1">
      <c r="D106" s="24"/>
    </row>
    <row r="107" spans="4:4" s="23" customFormat="1">
      <c r="D107" s="24"/>
    </row>
    <row r="108" spans="4:4" s="23" customFormat="1">
      <c r="D108" s="24"/>
    </row>
    <row r="109" spans="4:4" s="23" customFormat="1">
      <c r="D109" s="24"/>
    </row>
    <row r="110" spans="4:4" s="23" customFormat="1">
      <c r="D110" s="24"/>
    </row>
    <row r="111" spans="4:4" s="23" customFormat="1">
      <c r="D111" s="24"/>
    </row>
    <row r="112" spans="4:4" s="23" customFormat="1">
      <c r="D112" s="24"/>
    </row>
    <row r="113" spans="4:4" s="23" customFormat="1">
      <c r="D113" s="24"/>
    </row>
    <row r="114" spans="4:4" s="23" customFormat="1">
      <c r="D114" s="24"/>
    </row>
    <row r="115" spans="4:4" s="23" customFormat="1">
      <c r="D115" s="24"/>
    </row>
    <row r="116" spans="4:4" s="23" customFormat="1">
      <c r="D116" s="24"/>
    </row>
    <row r="117" spans="4:4" s="23" customFormat="1">
      <c r="D117" s="24"/>
    </row>
    <row r="118" spans="4:4" s="23" customFormat="1">
      <c r="D118" s="24"/>
    </row>
    <row r="119" spans="4:4" s="23" customFormat="1">
      <c r="D119" s="24"/>
    </row>
    <row r="120" spans="4:4" s="23" customFormat="1">
      <c r="D120" s="24"/>
    </row>
    <row r="121" spans="4:4" s="23" customFormat="1">
      <c r="D121" s="24"/>
    </row>
    <row r="122" spans="4:4" s="23" customFormat="1">
      <c r="D122" s="24"/>
    </row>
    <row r="123" spans="4:4" s="23" customFormat="1">
      <c r="D123" s="24"/>
    </row>
    <row r="124" spans="4:4" s="23" customFormat="1">
      <c r="D124" s="24"/>
    </row>
    <row r="125" spans="4:4" s="23" customFormat="1">
      <c r="D125" s="24"/>
    </row>
    <row r="126" spans="4:4" s="23" customFormat="1">
      <c r="D126" s="24"/>
    </row>
    <row r="127" spans="4:4" s="23" customFormat="1">
      <c r="D127" s="24"/>
    </row>
    <row r="128" spans="4:4" s="23" customFormat="1">
      <c r="D128" s="24"/>
    </row>
    <row r="129" spans="4:4" s="23" customFormat="1">
      <c r="D129" s="24"/>
    </row>
    <row r="130" spans="4:4" s="23" customFormat="1">
      <c r="D130" s="24"/>
    </row>
    <row r="131" spans="4:4" s="23" customFormat="1">
      <c r="D131" s="24"/>
    </row>
    <row r="132" spans="4:4" s="23" customFormat="1">
      <c r="D132" s="24"/>
    </row>
    <row r="133" spans="4:4" s="23" customFormat="1">
      <c r="D133" s="24"/>
    </row>
    <row r="134" spans="4:4" s="23" customFormat="1">
      <c r="D134" s="24"/>
    </row>
    <row r="135" spans="4:4" s="23" customFormat="1">
      <c r="D135" s="24"/>
    </row>
    <row r="136" spans="4:4" s="23" customFormat="1">
      <c r="D136" s="24"/>
    </row>
    <row r="137" spans="4:4" s="23" customFormat="1">
      <c r="D137" s="24"/>
    </row>
    <row r="138" spans="4:4" s="23" customFormat="1">
      <c r="D138" s="24"/>
    </row>
    <row r="139" spans="4:4" s="23" customFormat="1">
      <c r="D139" s="24"/>
    </row>
    <row r="140" spans="4:4" s="23" customFormat="1">
      <c r="D140" s="24"/>
    </row>
    <row r="141" spans="4:4" s="23" customFormat="1">
      <c r="D141" s="24"/>
    </row>
    <row r="142" spans="4:4" s="23" customFormat="1">
      <c r="D142" s="24"/>
    </row>
    <row r="143" spans="4:4" s="23" customFormat="1">
      <c r="D143" s="24"/>
    </row>
    <row r="144" spans="4:4" s="23" customFormat="1">
      <c r="D144" s="24"/>
    </row>
    <row r="145" spans="4:4" s="23" customFormat="1">
      <c r="D145" s="24"/>
    </row>
    <row r="146" spans="4:4" s="23" customFormat="1">
      <c r="D146" s="24"/>
    </row>
    <row r="147" spans="4:4" s="23" customFormat="1">
      <c r="D147" s="24"/>
    </row>
    <row r="148" spans="4:4" s="23" customFormat="1">
      <c r="D148" s="24"/>
    </row>
    <row r="149" spans="4:4" s="23" customFormat="1">
      <c r="D149" s="24"/>
    </row>
    <row r="150" spans="4:4" s="23" customFormat="1">
      <c r="D150" s="24"/>
    </row>
    <row r="151" spans="4:4" s="23" customFormat="1">
      <c r="D151" s="24"/>
    </row>
    <row r="152" spans="4:4" s="23" customFormat="1">
      <c r="D152" s="24"/>
    </row>
    <row r="153" spans="4:4" s="23" customFormat="1">
      <c r="D153" s="24"/>
    </row>
    <row r="154" spans="4:4" s="23" customFormat="1">
      <c r="D154" s="24"/>
    </row>
    <row r="155" spans="4:4" s="23" customFormat="1">
      <c r="D155" s="24"/>
    </row>
    <row r="156" spans="4:4" s="23" customFormat="1">
      <c r="D156" s="24"/>
    </row>
    <row r="157" spans="4:4" s="23" customFormat="1">
      <c r="D157" s="24"/>
    </row>
    <row r="158" spans="4:4" s="23" customFormat="1">
      <c r="D158" s="24"/>
    </row>
    <row r="159" spans="4:4" s="23" customFormat="1">
      <c r="D159" s="24"/>
    </row>
    <row r="160" spans="4:4" s="23" customFormat="1">
      <c r="D160" s="24"/>
    </row>
    <row r="161" spans="4:4" s="23" customFormat="1">
      <c r="D161" s="24"/>
    </row>
    <row r="162" spans="4:4" s="23" customFormat="1">
      <c r="D162" s="24"/>
    </row>
    <row r="163" spans="4:4" s="23" customFormat="1">
      <c r="D163" s="24"/>
    </row>
    <row r="164" spans="4:4" s="23" customFormat="1">
      <c r="D164" s="24"/>
    </row>
    <row r="165" spans="4:4" s="23" customFormat="1">
      <c r="D165" s="24"/>
    </row>
    <row r="166" spans="4:4" s="23" customFormat="1">
      <c r="D166" s="24"/>
    </row>
    <row r="167" spans="4:4" s="23" customFormat="1">
      <c r="D167" s="24"/>
    </row>
    <row r="168" spans="4:4" s="23" customFormat="1">
      <c r="D168" s="24"/>
    </row>
    <row r="169" spans="4:4" s="23" customFormat="1">
      <c r="D169" s="24"/>
    </row>
    <row r="170" spans="4:4" s="23" customFormat="1">
      <c r="D170" s="24"/>
    </row>
    <row r="171" spans="4:4" s="23" customFormat="1">
      <c r="D171" s="24"/>
    </row>
    <row r="172" spans="4:4" s="23" customFormat="1">
      <c r="D172" s="24"/>
    </row>
    <row r="173" spans="4:4" s="23" customFormat="1">
      <c r="D173" s="24"/>
    </row>
    <row r="174" spans="4:4" s="23" customFormat="1">
      <c r="D174" s="24"/>
    </row>
    <row r="175" spans="4:4" s="23" customFormat="1">
      <c r="D175" s="24"/>
    </row>
    <row r="176" spans="4:4" s="23" customFormat="1">
      <c r="D176" s="24"/>
    </row>
    <row r="177" spans="4:4" s="23" customFormat="1">
      <c r="D177" s="24"/>
    </row>
    <row r="178" spans="4:4" s="23" customFormat="1">
      <c r="D178" s="24"/>
    </row>
    <row r="179" spans="4:4" s="23" customFormat="1">
      <c r="D179" s="24"/>
    </row>
    <row r="180" spans="4:4" s="23" customFormat="1">
      <c r="D180" s="24"/>
    </row>
    <row r="181" spans="4:4" s="23" customFormat="1">
      <c r="D181" s="24"/>
    </row>
    <row r="182" spans="4:4" s="23" customFormat="1">
      <c r="D182" s="24"/>
    </row>
    <row r="183" spans="4:4" s="23" customFormat="1">
      <c r="D183" s="24"/>
    </row>
    <row r="184" spans="4:4" s="23" customFormat="1">
      <c r="D184" s="24"/>
    </row>
    <row r="185" spans="4:4" s="23" customFormat="1">
      <c r="D185" s="24"/>
    </row>
    <row r="186" spans="4:4" s="23" customFormat="1">
      <c r="D186" s="24"/>
    </row>
    <row r="187" spans="4:4" s="23" customFormat="1">
      <c r="D187" s="24"/>
    </row>
    <row r="188" spans="4:4" s="23" customFormat="1">
      <c r="D188" s="24"/>
    </row>
    <row r="189" spans="4:4" s="23" customFormat="1">
      <c r="D189" s="24"/>
    </row>
    <row r="190" spans="4:4" s="23" customFormat="1">
      <c r="D190" s="24"/>
    </row>
    <row r="191" spans="4:4" s="23" customFormat="1">
      <c r="D191" s="24"/>
    </row>
    <row r="192" spans="4:4" s="23" customFormat="1">
      <c r="D192" s="24"/>
    </row>
    <row r="193" spans="4:4" s="23" customFormat="1">
      <c r="D193" s="24"/>
    </row>
    <row r="194" spans="4:4" s="23" customFormat="1">
      <c r="D194" s="24"/>
    </row>
    <row r="195" spans="4:4" s="23" customFormat="1">
      <c r="D195" s="24"/>
    </row>
    <row r="196" spans="4:4" s="23" customFormat="1">
      <c r="D196" s="24"/>
    </row>
    <row r="197" spans="4:4" s="23" customFormat="1">
      <c r="D197" s="24"/>
    </row>
    <row r="198" spans="4:4" s="23" customFormat="1">
      <c r="D198" s="24"/>
    </row>
    <row r="199" spans="4:4" s="23" customFormat="1">
      <c r="D199" s="24"/>
    </row>
    <row r="200" spans="4:4" s="23" customFormat="1">
      <c r="D200" s="24"/>
    </row>
    <row r="201" spans="4:4" s="23" customFormat="1">
      <c r="D201" s="24"/>
    </row>
    <row r="202" spans="4:4" s="23" customFormat="1">
      <c r="D202" s="24"/>
    </row>
    <row r="203" spans="4:4" s="23" customFormat="1">
      <c r="D203" s="24"/>
    </row>
    <row r="204" spans="4:4" s="23" customFormat="1">
      <c r="D204" s="24"/>
    </row>
    <row r="205" spans="4:4" s="23" customFormat="1">
      <c r="D205" s="24"/>
    </row>
    <row r="206" spans="4:4" s="23" customFormat="1">
      <c r="D206" s="24"/>
    </row>
    <row r="207" spans="4:4" s="23" customFormat="1">
      <c r="D207" s="24"/>
    </row>
    <row r="208" spans="4:4" s="23" customFormat="1">
      <c r="D208" s="24"/>
    </row>
    <row r="209" spans="4:4" s="23" customFormat="1">
      <c r="D209" s="24"/>
    </row>
    <row r="210" spans="4:4" s="23" customFormat="1">
      <c r="D210" s="24"/>
    </row>
    <row r="211" spans="4:4" s="23" customFormat="1">
      <c r="D211" s="24"/>
    </row>
    <row r="212" spans="4:4" s="23" customFormat="1">
      <c r="D212" s="24"/>
    </row>
    <row r="213" spans="4:4" s="23" customFormat="1">
      <c r="D213" s="24"/>
    </row>
    <row r="214" spans="4:4" s="23" customFormat="1">
      <c r="D214" s="24"/>
    </row>
    <row r="215" spans="4:4" s="23" customFormat="1">
      <c r="D215" s="24"/>
    </row>
    <row r="216" spans="4:4" s="23" customFormat="1">
      <c r="D216" s="24"/>
    </row>
    <row r="217" spans="4:4" s="23" customFormat="1">
      <c r="D217" s="24"/>
    </row>
    <row r="218" spans="4:4" s="23" customFormat="1">
      <c r="D218" s="24"/>
    </row>
    <row r="219" spans="4:4" s="23" customFormat="1">
      <c r="D219" s="24"/>
    </row>
    <row r="220" spans="4:4" s="23" customFormat="1">
      <c r="D220" s="24"/>
    </row>
    <row r="221" spans="4:4" s="23" customFormat="1">
      <c r="D221" s="24"/>
    </row>
    <row r="222" spans="4:4" s="23" customFormat="1">
      <c r="D222" s="24"/>
    </row>
    <row r="223" spans="4:4" s="23" customFormat="1">
      <c r="D223" s="24"/>
    </row>
    <row r="224" spans="4:4" s="23" customFormat="1">
      <c r="D224" s="24"/>
    </row>
    <row r="225" spans="4:4" s="23" customFormat="1">
      <c r="D225" s="24"/>
    </row>
    <row r="226" spans="4:4" s="23" customFormat="1">
      <c r="D226" s="24"/>
    </row>
    <row r="227" spans="4:4" s="23" customFormat="1">
      <c r="D227" s="24"/>
    </row>
    <row r="228" spans="4:4" s="23" customFormat="1">
      <c r="D228" s="24"/>
    </row>
    <row r="229" spans="4:4" s="23" customFormat="1">
      <c r="D229" s="24"/>
    </row>
    <row r="230" spans="4:4" s="23" customFormat="1">
      <c r="D230" s="24"/>
    </row>
    <row r="231" spans="4:4" s="23" customFormat="1">
      <c r="D231" s="24"/>
    </row>
    <row r="232" spans="4:4" s="23" customFormat="1">
      <c r="D232" s="24"/>
    </row>
    <row r="233" spans="4:4" s="23" customFormat="1">
      <c r="D233" s="24"/>
    </row>
    <row r="234" spans="4:4" s="23" customFormat="1">
      <c r="D234" s="24"/>
    </row>
    <row r="235" spans="4:4" s="23" customFormat="1">
      <c r="D235" s="24"/>
    </row>
    <row r="236" spans="4:4" s="23" customFormat="1">
      <c r="D236" s="24"/>
    </row>
    <row r="237" spans="4:4" s="23" customFormat="1">
      <c r="D237" s="24"/>
    </row>
    <row r="238" spans="4:4" s="23" customFormat="1">
      <c r="D238" s="24"/>
    </row>
    <row r="239" spans="4:4" s="23" customFormat="1">
      <c r="D239" s="24"/>
    </row>
    <row r="240" spans="4:4" s="23" customFormat="1">
      <c r="D240" s="24"/>
    </row>
    <row r="241" spans="4:4" s="23" customFormat="1">
      <c r="D241" s="24"/>
    </row>
    <row r="242" spans="4:4" s="23" customFormat="1">
      <c r="D242" s="24"/>
    </row>
    <row r="243" spans="4:4" s="23" customFormat="1">
      <c r="D243" s="24"/>
    </row>
    <row r="244" spans="4:4" s="23" customFormat="1">
      <c r="D244" s="24"/>
    </row>
    <row r="245" spans="4:4" s="23" customFormat="1">
      <c r="D245" s="24"/>
    </row>
    <row r="246" spans="4:4" s="23" customFormat="1">
      <c r="D246" s="24"/>
    </row>
    <row r="247" spans="4:4" s="23" customFormat="1">
      <c r="D247" s="24"/>
    </row>
    <row r="248" spans="4:4" s="23" customFormat="1">
      <c r="D248" s="24"/>
    </row>
    <row r="249" spans="4:4" s="23" customFormat="1">
      <c r="D249" s="24"/>
    </row>
    <row r="250" spans="4:4" s="23" customFormat="1">
      <c r="D250" s="24"/>
    </row>
    <row r="251" spans="4:4" s="23" customFormat="1">
      <c r="D251" s="24"/>
    </row>
    <row r="252" spans="4:4" s="23" customFormat="1">
      <c r="D252" s="24"/>
    </row>
    <row r="253" spans="4:4" s="23" customFormat="1">
      <c r="D253" s="24"/>
    </row>
    <row r="254" spans="4:4" s="23" customFormat="1">
      <c r="D254" s="24"/>
    </row>
    <row r="255" spans="4:4" s="23" customFormat="1">
      <c r="D255" s="24"/>
    </row>
    <row r="256" spans="4:4" s="23" customFormat="1">
      <c r="D256" s="24"/>
    </row>
    <row r="257" spans="4:4" s="23" customFormat="1">
      <c r="D257" s="24"/>
    </row>
    <row r="258" spans="4:4" s="23" customFormat="1">
      <c r="D258" s="24"/>
    </row>
    <row r="259" spans="4:4" s="23" customFormat="1">
      <c r="D259" s="24"/>
    </row>
    <row r="260" spans="4:4" s="23" customFormat="1">
      <c r="D260" s="24"/>
    </row>
    <row r="261" spans="4:4" s="23" customFormat="1">
      <c r="D261" s="24"/>
    </row>
    <row r="262" spans="4:4" s="23" customFormat="1">
      <c r="D262" s="24"/>
    </row>
    <row r="263" spans="4:4" s="23" customFormat="1">
      <c r="D263" s="24"/>
    </row>
    <row r="264" spans="4:4" s="23" customFormat="1">
      <c r="D264" s="24"/>
    </row>
    <row r="265" spans="4:4" s="23" customFormat="1">
      <c r="D265" s="24"/>
    </row>
    <row r="266" spans="4:4" s="23" customFormat="1">
      <c r="D266" s="24"/>
    </row>
    <row r="267" spans="4:4" s="23" customFormat="1">
      <c r="D267" s="24"/>
    </row>
    <row r="268" spans="4:4" s="23" customFormat="1">
      <c r="D268" s="24"/>
    </row>
    <row r="269" spans="4:4" s="23" customFormat="1">
      <c r="D269" s="24"/>
    </row>
    <row r="270" spans="4:4" s="23" customFormat="1">
      <c r="D270" s="24"/>
    </row>
    <row r="271" spans="4:4" s="23" customFormat="1">
      <c r="D271" s="24"/>
    </row>
    <row r="272" spans="4:4" s="23" customFormat="1">
      <c r="D272" s="24"/>
    </row>
    <row r="273" spans="4:4" s="23" customFormat="1">
      <c r="D273" s="24"/>
    </row>
    <row r="274" spans="4:4" s="23" customFormat="1">
      <c r="D274" s="24"/>
    </row>
    <row r="275" spans="4:4" s="23" customFormat="1">
      <c r="D275" s="24"/>
    </row>
    <row r="276" spans="4:4" s="23" customFormat="1">
      <c r="D276" s="24"/>
    </row>
    <row r="277" spans="4:4" s="23" customFormat="1">
      <c r="D277" s="24"/>
    </row>
    <row r="278" spans="4:4" s="23" customFormat="1">
      <c r="D278" s="24"/>
    </row>
    <row r="279" spans="4:4" s="23" customFormat="1">
      <c r="D279" s="24"/>
    </row>
    <row r="280" spans="4:4" s="23" customFormat="1">
      <c r="D280" s="24"/>
    </row>
    <row r="281" spans="4:4" s="23" customFormat="1">
      <c r="D281" s="24"/>
    </row>
    <row r="282" spans="4:4" s="23" customFormat="1">
      <c r="D282" s="24"/>
    </row>
    <row r="283" spans="4:4" s="23" customFormat="1">
      <c r="D283" s="24"/>
    </row>
    <row r="284" spans="4:4" s="23" customFormat="1">
      <c r="D284" s="24"/>
    </row>
    <row r="285" spans="4:4" s="23" customFormat="1">
      <c r="D285" s="24"/>
    </row>
    <row r="286" spans="4:4" s="23" customFormat="1">
      <c r="D286" s="24"/>
    </row>
    <row r="287" spans="4:4" s="23" customFormat="1">
      <c r="D287" s="24"/>
    </row>
    <row r="288" spans="4:4" s="23" customFormat="1">
      <c r="D288" s="24"/>
    </row>
    <row r="289" spans="4:4" s="23" customFormat="1">
      <c r="D289" s="24"/>
    </row>
    <row r="290" spans="4:4" s="23" customFormat="1">
      <c r="D290" s="24"/>
    </row>
  </sheetData>
  <mergeCells count="38">
    <mergeCell ref="B16:D16"/>
    <mergeCell ref="D42:L42"/>
    <mergeCell ref="D31:L31"/>
    <mergeCell ref="D32:L32"/>
    <mergeCell ref="D33:L33"/>
    <mergeCell ref="D34:L34"/>
    <mergeCell ref="D35:L35"/>
    <mergeCell ref="D36:L36"/>
    <mergeCell ref="D37:L37"/>
    <mergeCell ref="D38:L38"/>
    <mergeCell ref="D39:L39"/>
    <mergeCell ref="D40:L40"/>
    <mergeCell ref="D41:L41"/>
    <mergeCell ref="M30:O30"/>
    <mergeCell ref="AH10:AH12"/>
    <mergeCell ref="AK10:AP10"/>
    <mergeCell ref="AQ10:AQ12"/>
    <mergeCell ref="AS10:AV11"/>
    <mergeCell ref="J11:M11"/>
    <mergeCell ref="N11:O11"/>
    <mergeCell ref="S11:V11"/>
    <mergeCell ref="W11:X11"/>
    <mergeCell ref="AB11:AE11"/>
    <mergeCell ref="AF11:AG11"/>
    <mergeCell ref="AK11:AN11"/>
    <mergeCell ref="AO11:AP11"/>
    <mergeCell ref="R8:Y8"/>
    <mergeCell ref="AA8:AH8"/>
    <mergeCell ref="AJ8:AQ8"/>
    <mergeCell ref="F10:G11"/>
    <mergeCell ref="J10:O10"/>
    <mergeCell ref="P10:P12"/>
    <mergeCell ref="S10:X10"/>
    <mergeCell ref="Y10:Y12"/>
    <mergeCell ref="AB10:AG10"/>
    <mergeCell ref="I8:P8"/>
    <mergeCell ref="H10:H12"/>
    <mergeCell ref="F8:H8"/>
  </mergeCells>
  <printOptions horizontalCentered="1"/>
  <pageMargins left="0.15748031496062992" right="0.15748031496062992" top="0.39370078740157477" bottom="0.27559055118110237" header="0.31496062992125984" footer="0.31496062992125984"/>
  <pageSetup paperSize="8" scale="39" orientation="landscape"/>
  <headerFooter>
    <oddFooter>&amp;C&amp;"Tahoma,Regular "Page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9C9F5-5895-4308-B2C7-8A49EF5B2F49}">
  <sheetPr>
    <tabColor rgb="FF002060"/>
    <pageSetUpPr fitToPage="1"/>
  </sheetPr>
  <dimension ref="B2:O253"/>
  <sheetViews>
    <sheetView zoomScaleNormal="100" workbookViewId="0">
      <selection activeCell="E12" sqref="E12"/>
    </sheetView>
  </sheetViews>
  <sheetFormatPr baseColWidth="10" defaultColWidth="12" defaultRowHeight="10.5"/>
  <cols>
    <col min="1" max="1" width="7.33203125" style="5" customWidth="1"/>
    <col min="2" max="2" width="24.33203125" style="5" customWidth="1"/>
    <col min="3" max="3" width="24.83203125" style="5" customWidth="1"/>
    <col min="4" max="4" width="7.83203125" style="5" customWidth="1"/>
    <col min="5" max="5" width="24.83203125" style="5" customWidth="1"/>
    <col min="6" max="6" width="2.6640625" style="5" customWidth="1"/>
    <col min="7" max="7" width="25.5" style="5" customWidth="1"/>
    <col min="8" max="8" width="2.6640625" style="5" customWidth="1"/>
    <col min="9" max="9" width="25.5" style="5" customWidth="1"/>
    <col min="10" max="10" width="2.6640625" style="5" customWidth="1"/>
    <col min="11" max="11" width="25.5" style="5" customWidth="1"/>
    <col min="12" max="12" width="2.6640625" style="5" customWidth="1"/>
    <col min="13" max="13" width="25.5" style="5" customWidth="1"/>
    <col min="14" max="14" width="2.6640625" style="5" customWidth="1"/>
    <col min="15" max="15" width="18.33203125" style="5" customWidth="1"/>
    <col min="16" max="16384" width="12" style="5"/>
  </cols>
  <sheetData>
    <row r="2" spans="2:15" ht="20.45" customHeight="1">
      <c r="B2" s="1" t="s">
        <v>440</v>
      </c>
      <c r="C2" s="2"/>
      <c r="D2" s="2"/>
      <c r="E2" s="2"/>
      <c r="F2" s="2"/>
      <c r="G2" s="2"/>
      <c r="H2" s="2"/>
      <c r="I2" s="2"/>
      <c r="J2" s="2"/>
      <c r="K2" s="2"/>
      <c r="L2" s="2"/>
      <c r="M2" s="2"/>
      <c r="N2" s="2"/>
      <c r="O2" s="74"/>
    </row>
    <row r="3" spans="2:15">
      <c r="B3" s="6"/>
      <c r="C3" s="6"/>
      <c r="D3" s="6"/>
      <c r="E3" s="6"/>
      <c r="F3" s="75"/>
      <c r="G3" s="75"/>
      <c r="H3" s="75"/>
      <c r="I3" s="75"/>
      <c r="J3" s="75"/>
      <c r="K3" s="75"/>
      <c r="L3" s="75"/>
      <c r="M3" s="75"/>
      <c r="N3" s="75"/>
      <c r="O3" s="75"/>
    </row>
    <row r="4" spans="2:15">
      <c r="B4" s="8" t="s">
        <v>1</v>
      </c>
      <c r="C4" s="6"/>
      <c r="D4" s="6"/>
      <c r="E4" s="6"/>
      <c r="F4" s="75"/>
      <c r="G4" s="75"/>
      <c r="H4" s="75"/>
      <c r="I4" s="75"/>
      <c r="J4" s="75"/>
      <c r="K4" s="75"/>
      <c r="L4" s="75"/>
      <c r="M4" s="75"/>
      <c r="N4" s="75"/>
      <c r="O4" s="75"/>
    </row>
    <row r="5" spans="2:15">
      <c r="B5" s="6"/>
      <c r="C5" s="6"/>
      <c r="D5" s="6"/>
      <c r="E5" s="6"/>
      <c r="F5" s="75"/>
      <c r="G5" s="75"/>
      <c r="H5" s="75"/>
      <c r="I5" s="75"/>
      <c r="J5" s="75"/>
      <c r="K5" s="75"/>
      <c r="L5" s="75"/>
      <c r="M5" s="75"/>
      <c r="N5" s="75"/>
      <c r="O5" s="75"/>
    </row>
    <row r="6" spans="2:15" ht="13.35" customHeight="1">
      <c r="B6" s="9" t="s">
        <v>439</v>
      </c>
      <c r="C6" s="10"/>
      <c r="D6" s="10"/>
      <c r="E6" s="10"/>
      <c r="F6" s="76"/>
      <c r="G6" s="76"/>
      <c r="H6" s="76"/>
      <c r="I6" s="76"/>
      <c r="J6" s="76"/>
      <c r="K6" s="76"/>
      <c r="L6" s="76"/>
      <c r="M6" s="76"/>
      <c r="N6" s="76"/>
      <c r="O6" s="76"/>
    </row>
    <row r="8" spans="2:15" ht="30.4" customHeight="1">
      <c r="G8" s="182" t="s">
        <v>438</v>
      </c>
      <c r="H8" s="183"/>
      <c r="I8" s="183"/>
      <c r="J8" s="183"/>
      <c r="K8" s="183"/>
      <c r="L8" s="183"/>
      <c r="M8" s="183"/>
      <c r="N8" s="183"/>
      <c r="O8" s="184"/>
    </row>
    <row r="9" spans="2:15" ht="6" customHeight="1">
      <c r="F9" s="15"/>
      <c r="G9" s="17"/>
      <c r="H9" s="15"/>
      <c r="I9" s="19"/>
      <c r="J9" s="15"/>
      <c r="K9" s="19"/>
      <c r="L9" s="15"/>
      <c r="M9" s="19"/>
      <c r="N9" s="15"/>
      <c r="O9" s="15"/>
    </row>
    <row r="10" spans="2:15" s="23" customFormat="1" ht="48.6" customHeight="1">
      <c r="B10" s="26" t="s">
        <v>16</v>
      </c>
      <c r="C10" s="26" t="s">
        <v>17</v>
      </c>
      <c r="D10" s="168"/>
      <c r="E10" s="167" t="s">
        <v>429</v>
      </c>
      <c r="F10" s="31"/>
      <c r="G10" s="77" t="s">
        <v>446</v>
      </c>
      <c r="H10" s="22"/>
      <c r="I10" s="77" t="s">
        <v>2</v>
      </c>
      <c r="J10" s="22"/>
      <c r="K10" s="77" t="s">
        <v>3</v>
      </c>
      <c r="L10" s="22"/>
      <c r="M10" s="77" t="s">
        <v>4</v>
      </c>
      <c r="N10" s="31"/>
      <c r="O10" s="32" t="s">
        <v>41</v>
      </c>
    </row>
    <row r="11" spans="2:15" s="23" customFormat="1" ht="6" customHeight="1">
      <c r="D11" s="169"/>
      <c r="E11" s="169"/>
      <c r="F11" s="20"/>
      <c r="G11" s="34"/>
      <c r="H11" s="20"/>
      <c r="I11" s="34"/>
      <c r="J11" s="20"/>
      <c r="K11" s="34"/>
      <c r="L11" s="20"/>
      <c r="M11" s="34"/>
      <c r="N11" s="20"/>
      <c r="O11" s="78"/>
    </row>
    <row r="12" spans="2:15" s="23" customFormat="1" ht="15" customHeight="1">
      <c r="B12" s="79" t="s">
        <v>27</v>
      </c>
      <c r="C12" s="79" t="s">
        <v>28</v>
      </c>
      <c r="D12" s="170"/>
      <c r="E12" s="81">
        <f>'2.1 DPGF € P2 - LOT 4'!H14</f>
        <v>0</v>
      </c>
      <c r="F12" s="80"/>
      <c r="G12" s="81">
        <f>'2.1 DPGF € P2 - LOT 4'!Y14+'2.2 DPGF P3 - LOT 4'!L11</f>
        <v>0</v>
      </c>
      <c r="H12" s="82"/>
      <c r="I12" s="81">
        <f>'2.1 DPGF € P2 - LOT 4'!AQ14+'2.2 DPGF P3 - LOT 4'!T11</f>
        <v>0</v>
      </c>
      <c r="J12" s="82"/>
      <c r="K12" s="81">
        <f>'2.1 DPGF € P2 - LOT 4'!BI14+'2.2 DPGF P3 - LOT 4'!AB11</f>
        <v>0</v>
      </c>
      <c r="L12" s="82"/>
      <c r="M12" s="81">
        <f>'2.1 DPGF € P2 - LOT 4'!CA14+'2.2 DPGF P3 - LOT 4'!AJ11</f>
        <v>0</v>
      </c>
      <c r="N12" s="82"/>
      <c r="O12" s="83">
        <f>SUM(E12:M12)</f>
        <v>0</v>
      </c>
    </row>
    <row r="13" spans="2:15" s="23" customFormat="1">
      <c r="D13" s="169"/>
      <c r="E13" s="169"/>
      <c r="G13" s="84"/>
      <c r="H13" s="84"/>
      <c r="I13" s="84"/>
      <c r="J13" s="84"/>
      <c r="K13" s="84"/>
      <c r="L13" s="84"/>
      <c r="M13" s="84"/>
      <c r="N13" s="84"/>
      <c r="O13" s="84"/>
    </row>
    <row r="14" spans="2:15" s="23" customFormat="1" ht="15" customHeight="1">
      <c r="B14" s="205" t="s">
        <v>30</v>
      </c>
      <c r="C14" s="206"/>
      <c r="D14" s="171"/>
      <c r="E14" s="86">
        <f>E12</f>
        <v>0</v>
      </c>
      <c r="F14" s="41"/>
      <c r="G14" s="86">
        <f>SUM(G12:G12)</f>
        <v>0</v>
      </c>
      <c r="H14" s="85"/>
      <c r="I14" s="86">
        <f>SUM(I12:I12)</f>
        <v>0</v>
      </c>
      <c r="J14" s="85"/>
      <c r="K14" s="86">
        <f>SUM(K12:K12)</f>
        <v>0</v>
      </c>
      <c r="L14" s="85"/>
      <c r="M14" s="86">
        <f>SUM(M12:M12)</f>
        <v>0</v>
      </c>
      <c r="N14" s="85"/>
      <c r="O14" s="86">
        <f>SUM(O12:O12)</f>
        <v>0</v>
      </c>
    </row>
    <row r="15" spans="2:15" s="23" customFormat="1"/>
    <row r="16" spans="2:15" s="23" customFormat="1"/>
    <row r="17" s="23" customFormat="1"/>
    <row r="18" s="23" customFormat="1"/>
    <row r="19" s="23" customFormat="1"/>
    <row r="20" s="23" customFormat="1"/>
    <row r="21" s="23" customFormat="1"/>
    <row r="22" s="23" customFormat="1"/>
    <row r="23" s="23" customFormat="1"/>
    <row r="24" s="23" customFormat="1"/>
    <row r="25" s="23" customFormat="1"/>
    <row r="26" s="23" customFormat="1"/>
    <row r="27" s="23" customFormat="1"/>
    <row r="28" s="23" customFormat="1"/>
    <row r="29" s="23" customFormat="1"/>
    <row r="30" s="23" customFormat="1"/>
    <row r="31" s="23" customFormat="1"/>
    <row r="32" s="23" customFormat="1"/>
    <row r="33" s="23" customFormat="1"/>
    <row r="34" s="23" customFormat="1"/>
    <row r="35" s="23" customFormat="1"/>
    <row r="36" s="23" customFormat="1"/>
    <row r="37" s="23" customFormat="1"/>
    <row r="38" s="23" customFormat="1"/>
    <row r="39" s="23" customFormat="1"/>
    <row r="40" s="23" customFormat="1"/>
    <row r="41" s="23" customFormat="1"/>
    <row r="42" s="23" customFormat="1"/>
    <row r="43" s="23" customFormat="1"/>
    <row r="44" s="23" customFormat="1"/>
    <row r="45" s="23" customFormat="1"/>
    <row r="46" s="23" customFormat="1"/>
    <row r="47" s="23" customFormat="1"/>
    <row r="48" s="23" customFormat="1"/>
    <row r="49" s="23" customFormat="1"/>
    <row r="50" s="23" customFormat="1"/>
    <row r="51" s="23" customFormat="1"/>
    <row r="52" s="23" customFormat="1"/>
    <row r="53" s="23" customFormat="1"/>
    <row r="54" s="23" customFormat="1"/>
    <row r="55" s="23" customFormat="1"/>
    <row r="56" s="23" customFormat="1"/>
    <row r="57" s="23" customFormat="1"/>
    <row r="58" s="23" customFormat="1"/>
    <row r="59" s="23" customFormat="1"/>
    <row r="60" s="23" customFormat="1"/>
    <row r="61" s="23" customFormat="1"/>
    <row r="62" s="23" customFormat="1"/>
    <row r="63" s="23" customFormat="1"/>
    <row r="64" s="23" customFormat="1"/>
    <row r="65" s="23" customFormat="1"/>
    <row r="66" s="23" customFormat="1"/>
    <row r="67" s="23" customFormat="1"/>
    <row r="68" s="23" customFormat="1"/>
    <row r="69" s="23" customFormat="1"/>
    <row r="70" s="23" customFormat="1"/>
    <row r="71" s="23" customFormat="1"/>
    <row r="72" s="23" customFormat="1"/>
    <row r="73" s="23" customFormat="1"/>
    <row r="74" s="23" customFormat="1"/>
    <row r="75" s="23" customFormat="1"/>
    <row r="76" s="23" customFormat="1"/>
    <row r="77" s="23" customFormat="1"/>
    <row r="78" s="23" customFormat="1"/>
    <row r="79" s="23" customFormat="1"/>
    <row r="80" s="23" customFormat="1"/>
    <row r="81" s="23" customFormat="1"/>
    <row r="82" s="23" customFormat="1"/>
    <row r="83" s="23" customFormat="1"/>
    <row r="84" s="23" customFormat="1"/>
    <row r="85" s="23" customFormat="1"/>
    <row r="86" s="23" customFormat="1"/>
    <row r="87" s="23" customFormat="1"/>
    <row r="88" s="23" customFormat="1"/>
    <row r="89" s="23" customFormat="1"/>
    <row r="90" s="23" customFormat="1"/>
    <row r="91" s="23" customFormat="1"/>
    <row r="92" s="23" customFormat="1"/>
    <row r="93" s="23" customFormat="1"/>
    <row r="94" s="23" customFormat="1"/>
    <row r="95" s="23" customFormat="1"/>
    <row r="96" s="23" customFormat="1"/>
    <row r="97" s="23" customFormat="1"/>
    <row r="98" s="23" customFormat="1"/>
    <row r="99" s="23" customFormat="1"/>
    <row r="100" s="23" customFormat="1"/>
    <row r="101" s="23" customFormat="1"/>
    <row r="102" s="23" customFormat="1"/>
    <row r="103" s="23" customFormat="1"/>
    <row r="104" s="23" customFormat="1"/>
    <row r="105" s="23" customFormat="1"/>
    <row r="106" s="23" customFormat="1"/>
    <row r="107" s="23" customFormat="1"/>
    <row r="108" s="23" customFormat="1"/>
    <row r="109" s="23" customFormat="1"/>
    <row r="110" s="23" customFormat="1"/>
    <row r="111" s="23" customFormat="1"/>
    <row r="112" s="23" customFormat="1"/>
    <row r="113" s="23" customFormat="1"/>
    <row r="114" s="23" customFormat="1"/>
    <row r="115" s="23" customFormat="1"/>
    <row r="116" s="23" customFormat="1"/>
    <row r="117" s="23" customFormat="1"/>
    <row r="118" s="23" customFormat="1"/>
    <row r="119" s="23" customFormat="1"/>
    <row r="120" s="23" customFormat="1"/>
    <row r="121" s="23" customFormat="1"/>
    <row r="122" s="23" customFormat="1"/>
    <row r="123" s="23" customFormat="1"/>
    <row r="124" s="23" customFormat="1"/>
    <row r="125" s="23" customFormat="1"/>
    <row r="126" s="23" customFormat="1"/>
    <row r="127" s="23" customFormat="1"/>
    <row r="128" s="23" customFormat="1"/>
    <row r="129" s="23" customFormat="1"/>
    <row r="130" s="23" customFormat="1"/>
    <row r="131" s="23" customFormat="1"/>
    <row r="132" s="23" customFormat="1"/>
    <row r="133" s="23" customFormat="1"/>
    <row r="134" s="23" customFormat="1"/>
    <row r="135" s="23" customFormat="1"/>
    <row r="136" s="23" customFormat="1"/>
    <row r="137" s="23" customFormat="1"/>
    <row r="138" s="23" customFormat="1"/>
    <row r="139" s="23" customFormat="1"/>
    <row r="140" s="23" customFormat="1"/>
    <row r="141" s="23" customFormat="1"/>
    <row r="142" s="23" customFormat="1"/>
    <row r="143" s="23" customFormat="1"/>
    <row r="144" s="23" customFormat="1"/>
    <row r="145" s="23" customFormat="1"/>
    <row r="146" s="23" customFormat="1"/>
    <row r="147" s="23" customFormat="1"/>
    <row r="148" s="23" customFormat="1"/>
    <row r="149" s="23" customFormat="1"/>
    <row r="150" s="23" customFormat="1"/>
    <row r="151" s="23" customFormat="1"/>
    <row r="152" s="23" customFormat="1"/>
    <row r="153" s="23" customFormat="1"/>
    <row r="154" s="23" customFormat="1"/>
    <row r="155" s="23" customFormat="1"/>
    <row r="156" s="23" customFormat="1"/>
    <row r="157" s="23" customFormat="1"/>
    <row r="158" s="23" customFormat="1"/>
    <row r="159" s="23" customFormat="1"/>
    <row r="160" s="23" customFormat="1"/>
    <row r="161" s="23" customFormat="1"/>
    <row r="162" s="23" customFormat="1"/>
    <row r="163" s="23" customFormat="1"/>
    <row r="164" s="23" customFormat="1"/>
    <row r="165" s="23" customFormat="1"/>
    <row r="166" s="23" customFormat="1"/>
    <row r="167" s="23" customFormat="1"/>
    <row r="168" s="23" customFormat="1"/>
    <row r="169" s="23" customFormat="1"/>
    <row r="170" s="23" customFormat="1"/>
    <row r="171" s="23" customFormat="1"/>
    <row r="172" s="23" customFormat="1"/>
    <row r="173" s="23" customFormat="1"/>
    <row r="174" s="23" customFormat="1"/>
    <row r="175" s="23" customFormat="1"/>
    <row r="176" s="23" customFormat="1"/>
    <row r="177" s="23" customFormat="1"/>
    <row r="178" s="23" customFormat="1"/>
    <row r="179" s="23" customFormat="1"/>
    <row r="180" s="23" customFormat="1"/>
    <row r="181" s="23" customFormat="1"/>
    <row r="182" s="23" customFormat="1"/>
    <row r="183" s="23" customFormat="1"/>
    <row r="184" s="23" customFormat="1"/>
    <row r="185" s="23" customFormat="1"/>
    <row r="186" s="23" customFormat="1"/>
    <row r="187" s="23" customFormat="1"/>
    <row r="188" s="23" customFormat="1"/>
    <row r="189" s="23" customFormat="1"/>
    <row r="190" s="23" customFormat="1"/>
    <row r="191" s="23" customFormat="1"/>
    <row r="192" s="23" customFormat="1"/>
    <row r="193" s="23" customFormat="1"/>
    <row r="194" s="23" customFormat="1"/>
    <row r="195" s="23" customFormat="1"/>
    <row r="196" s="23" customFormat="1"/>
    <row r="197" s="23" customFormat="1"/>
    <row r="198" s="23" customFormat="1"/>
    <row r="199" s="23" customFormat="1"/>
    <row r="200" s="23" customFormat="1"/>
    <row r="201" s="23" customFormat="1"/>
    <row r="202" s="23" customFormat="1"/>
    <row r="203" s="23" customFormat="1"/>
    <row r="204" s="23" customFormat="1"/>
    <row r="205" s="23" customFormat="1"/>
    <row r="206" s="23" customFormat="1"/>
    <row r="207" s="23" customFormat="1"/>
    <row r="208" s="23" customFormat="1"/>
    <row r="209" s="23" customFormat="1"/>
    <row r="210" s="23" customFormat="1"/>
    <row r="211" s="23" customFormat="1"/>
    <row r="212" s="23" customFormat="1"/>
    <row r="213" s="23" customFormat="1"/>
    <row r="214" s="23" customFormat="1"/>
    <row r="215" s="23" customFormat="1"/>
    <row r="216" s="23" customFormat="1"/>
    <row r="217" s="23" customFormat="1"/>
    <row r="218" s="23" customFormat="1"/>
    <row r="219" s="23" customFormat="1"/>
    <row r="220" s="23" customFormat="1"/>
    <row r="221" s="23" customFormat="1"/>
    <row r="222" s="23" customFormat="1"/>
    <row r="223" s="23" customFormat="1"/>
    <row r="224" s="23" customFormat="1"/>
    <row r="225" s="23" customFormat="1"/>
    <row r="226" s="23" customFormat="1"/>
    <row r="227" s="23" customFormat="1"/>
    <row r="228" s="23" customFormat="1"/>
    <row r="229" s="23" customFormat="1"/>
    <row r="230" s="23" customFormat="1"/>
    <row r="231" s="23" customFormat="1"/>
    <row r="232" s="23" customFormat="1"/>
    <row r="233" s="23" customFormat="1"/>
    <row r="234" s="23" customFormat="1"/>
    <row r="235" s="23" customFormat="1"/>
    <row r="236" s="23" customFormat="1"/>
    <row r="237" s="23" customFormat="1"/>
    <row r="238" s="23" customFormat="1"/>
    <row r="239" s="23" customFormat="1"/>
    <row r="240" s="23" customFormat="1"/>
    <row r="241" s="23" customFormat="1"/>
    <row r="242" s="23" customFormat="1"/>
    <row r="243" s="23" customFormat="1"/>
    <row r="244" s="23" customFormat="1"/>
    <row r="245" s="23" customFormat="1"/>
    <row r="246" s="23" customFormat="1"/>
    <row r="247" s="23" customFormat="1"/>
    <row r="248" s="23" customFormat="1"/>
    <row r="249" s="23" customFormat="1"/>
    <row r="250" s="23" customFormat="1"/>
    <row r="251" s="23" customFormat="1"/>
    <row r="252" s="23" customFormat="1"/>
    <row r="253" s="23" customFormat="1"/>
  </sheetData>
  <mergeCells count="2">
    <mergeCell ref="G8:O8"/>
    <mergeCell ref="B14:C14"/>
  </mergeCells>
  <printOptions horizontalCentered="1"/>
  <pageMargins left="0.15748031496062992" right="0.15748031496062992" top="0.39370078740157477" bottom="0.27559055118110237" header="0.31496062992125984" footer="0.31496062992125984"/>
  <pageSetup paperSize="8" scale="73" orientation="landscape" r:id="rId1"/>
  <headerFooter>
    <oddFooter>&amp;C&amp;"Tahoma,Normal"Page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7B481-9762-47CF-B3A5-A9A88F64EF5B}">
  <sheetPr>
    <tabColor rgb="FF002060"/>
    <pageSetUpPr fitToPage="1"/>
  </sheetPr>
  <dimension ref="B2:CF292"/>
  <sheetViews>
    <sheetView topLeftCell="BK1" zoomScale="55" zoomScaleNormal="55" workbookViewId="0">
      <selection activeCell="CF14" sqref="CF14"/>
    </sheetView>
  </sheetViews>
  <sheetFormatPr baseColWidth="10" defaultColWidth="12" defaultRowHeight="10.5"/>
  <cols>
    <col min="1" max="1" width="7.33203125" style="5" customWidth="1"/>
    <col min="2" max="3" width="15.6640625" style="5" customWidth="1"/>
    <col min="4" max="4" width="18" style="5" customWidth="1"/>
    <col min="5" max="5" width="2.6640625" style="5" customWidth="1"/>
    <col min="6" max="9" width="16.1640625" style="5" customWidth="1"/>
    <col min="10" max="14" width="18.83203125" style="5" customWidth="1"/>
    <col min="15" max="15" width="19.1640625" style="5" customWidth="1"/>
    <col min="16" max="16" width="16.1640625" style="5" customWidth="1"/>
    <col min="17" max="24" width="17.83203125" style="5" customWidth="1"/>
    <col min="25" max="25" width="17.1640625" style="5" customWidth="1"/>
    <col min="26" max="26" width="2.6640625" style="5" customWidth="1"/>
    <col min="27" max="31" width="18.83203125" style="5" customWidth="1"/>
    <col min="32" max="32" width="19.1640625" style="5" customWidth="1"/>
    <col min="33" max="33" width="16.1640625" style="5" customWidth="1"/>
    <col min="34" max="42" width="17.83203125" style="5" customWidth="1"/>
    <col min="43" max="43" width="17.33203125" style="5" customWidth="1"/>
    <col min="44" max="44" width="2.6640625" style="5" customWidth="1"/>
    <col min="45" max="49" width="18.83203125" style="5" customWidth="1"/>
    <col min="50" max="50" width="19.1640625" style="5" customWidth="1"/>
    <col min="51" max="51" width="16.1640625" style="5" customWidth="1"/>
    <col min="52" max="60" width="17.83203125" style="5" customWidth="1"/>
    <col min="61" max="61" width="17.33203125" style="5" customWidth="1"/>
    <col min="62" max="62" width="2.6640625" style="5" customWidth="1"/>
    <col min="63" max="67" width="18.83203125" style="5" customWidth="1"/>
    <col min="68" max="68" width="19.1640625" style="5" customWidth="1"/>
    <col min="69" max="69" width="16.1640625" style="5" customWidth="1"/>
    <col min="70" max="78" width="17.83203125" style="5" customWidth="1"/>
    <col min="79" max="79" width="17.33203125" style="5" customWidth="1"/>
    <col min="80" max="80" width="2.6640625" style="5" customWidth="1"/>
    <col min="81" max="83" width="17.1640625" style="5" customWidth="1"/>
    <col min="84" max="84" width="18.33203125" style="5" customWidth="1"/>
    <col min="85" max="16384" width="12" style="5"/>
  </cols>
  <sheetData>
    <row r="2" spans="2:84" ht="20.45" customHeight="1">
      <c r="B2" s="1" t="s">
        <v>435</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74"/>
    </row>
    <row r="3" spans="2:84">
      <c r="B3" s="6"/>
      <c r="C3" s="6"/>
      <c r="D3" s="6"/>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c r="CA3" s="75"/>
      <c r="CB3" s="75"/>
      <c r="CC3" s="75"/>
      <c r="CD3" s="75"/>
      <c r="CE3" s="75"/>
      <c r="CF3" s="75"/>
    </row>
    <row r="4" spans="2:84">
      <c r="B4" s="8" t="s">
        <v>1</v>
      </c>
      <c r="C4" s="6"/>
      <c r="D4" s="6"/>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c r="CA4" s="75"/>
      <c r="CB4" s="75"/>
      <c r="CC4" s="75"/>
      <c r="CD4" s="75"/>
      <c r="CE4" s="75"/>
      <c r="CF4" s="75"/>
    </row>
    <row r="5" spans="2:84">
      <c r="B5" s="6"/>
      <c r="C5" s="6"/>
      <c r="D5" s="6"/>
      <c r="E5" s="75"/>
      <c r="F5" s="75"/>
      <c r="G5" s="75"/>
      <c r="H5" s="7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75"/>
      <c r="AV5" s="75"/>
      <c r="AW5" s="75"/>
      <c r="AX5" s="75"/>
      <c r="AY5" s="75"/>
      <c r="AZ5" s="75"/>
      <c r="BA5" s="75"/>
      <c r="BB5" s="75"/>
      <c r="BC5" s="75"/>
      <c r="BD5" s="75"/>
      <c r="BE5" s="75"/>
      <c r="BF5" s="75"/>
      <c r="BG5" s="75"/>
      <c r="BH5" s="75"/>
      <c r="BI5" s="75"/>
      <c r="BJ5" s="75"/>
      <c r="BK5" s="75"/>
      <c r="BL5" s="75"/>
      <c r="BM5" s="75"/>
      <c r="BN5" s="75"/>
      <c r="BO5" s="75"/>
      <c r="BP5" s="75"/>
      <c r="BQ5" s="75"/>
      <c r="BR5" s="75"/>
      <c r="BS5" s="75"/>
      <c r="BT5" s="75"/>
      <c r="BU5" s="75"/>
      <c r="BV5" s="75"/>
      <c r="BW5" s="75"/>
      <c r="BX5" s="75"/>
      <c r="BY5" s="75"/>
      <c r="BZ5" s="75"/>
      <c r="CA5" s="75"/>
      <c r="CB5" s="75"/>
      <c r="CC5" s="75"/>
      <c r="CD5" s="75"/>
      <c r="CE5" s="75"/>
      <c r="CF5" s="75"/>
    </row>
    <row r="6" spans="2:84" ht="13.35" customHeight="1">
      <c r="B6" s="9" t="s">
        <v>436</v>
      </c>
      <c r="C6" s="10"/>
      <c r="D6" s="10"/>
      <c r="E6" s="76"/>
      <c r="F6" s="76"/>
      <c r="G6" s="76"/>
      <c r="H6" s="76"/>
      <c r="I6" s="76"/>
      <c r="J6" s="76"/>
      <c r="K6" s="76"/>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c r="AT6" s="76"/>
      <c r="AU6" s="76"/>
      <c r="AV6" s="76"/>
      <c r="AW6" s="76"/>
      <c r="AX6" s="76"/>
      <c r="AY6" s="76"/>
      <c r="AZ6" s="76"/>
      <c r="BA6" s="76"/>
      <c r="BB6" s="76"/>
      <c r="BC6" s="76"/>
      <c r="BD6" s="76"/>
      <c r="BE6" s="76"/>
      <c r="BF6" s="76"/>
      <c r="BG6" s="76"/>
      <c r="BH6" s="76"/>
      <c r="BI6" s="76"/>
      <c r="BJ6" s="76"/>
      <c r="BK6" s="76"/>
      <c r="BL6" s="76"/>
      <c r="BM6" s="76"/>
      <c r="BN6" s="76"/>
      <c r="BO6" s="76"/>
      <c r="BP6" s="76"/>
      <c r="BQ6" s="76"/>
      <c r="BR6" s="76"/>
      <c r="BS6" s="76"/>
      <c r="BT6" s="76"/>
      <c r="BU6" s="76"/>
      <c r="BV6" s="76"/>
      <c r="BW6" s="76"/>
      <c r="BX6" s="76"/>
      <c r="BY6" s="76"/>
      <c r="BZ6" s="76"/>
      <c r="CA6" s="76"/>
      <c r="CB6" s="76"/>
      <c r="CC6" s="76"/>
      <c r="CD6" s="76"/>
      <c r="CE6" s="76"/>
      <c r="CF6" s="76"/>
    </row>
    <row r="8" spans="2:84" ht="23.1" customHeight="1">
      <c r="F8" s="216" t="s">
        <v>431</v>
      </c>
      <c r="G8" s="217"/>
      <c r="H8" s="217"/>
      <c r="I8" s="182" t="s">
        <v>447</v>
      </c>
      <c r="J8" s="183"/>
      <c r="K8" s="183"/>
      <c r="L8" s="183"/>
      <c r="M8" s="183"/>
      <c r="N8" s="183"/>
      <c r="O8" s="183"/>
      <c r="P8" s="183"/>
      <c r="Q8" s="183"/>
      <c r="R8" s="183"/>
      <c r="S8" s="183"/>
      <c r="T8" s="183"/>
      <c r="U8" s="183"/>
      <c r="V8" s="183"/>
      <c r="W8" s="183"/>
      <c r="X8" s="183"/>
      <c r="Y8" s="184"/>
      <c r="Z8" s="14"/>
      <c r="AA8" s="182" t="s">
        <v>42</v>
      </c>
      <c r="AB8" s="183"/>
      <c r="AC8" s="183"/>
      <c r="AD8" s="183"/>
      <c r="AE8" s="183"/>
      <c r="AF8" s="183"/>
      <c r="AG8" s="183"/>
      <c r="AH8" s="183"/>
      <c r="AI8" s="183"/>
      <c r="AJ8" s="183"/>
      <c r="AK8" s="183"/>
      <c r="AL8" s="183"/>
      <c r="AM8" s="183"/>
      <c r="AN8" s="183"/>
      <c r="AO8" s="183"/>
      <c r="AP8" s="183"/>
      <c r="AQ8" s="184"/>
      <c r="AR8" s="14"/>
      <c r="AS8" s="182" t="s">
        <v>43</v>
      </c>
      <c r="AT8" s="183"/>
      <c r="AU8" s="183"/>
      <c r="AV8" s="183"/>
      <c r="AW8" s="183"/>
      <c r="AX8" s="183"/>
      <c r="AY8" s="183"/>
      <c r="AZ8" s="183"/>
      <c r="BA8" s="183"/>
      <c r="BB8" s="183"/>
      <c r="BC8" s="183"/>
      <c r="BD8" s="183"/>
      <c r="BE8" s="183"/>
      <c r="BF8" s="183"/>
      <c r="BG8" s="183"/>
      <c r="BH8" s="183"/>
      <c r="BI8" s="184"/>
      <c r="BJ8" s="14"/>
      <c r="BK8" s="182" t="s">
        <v>44</v>
      </c>
      <c r="BL8" s="183"/>
      <c r="BM8" s="183"/>
      <c r="BN8" s="183"/>
      <c r="BO8" s="183"/>
      <c r="BP8" s="183"/>
      <c r="BQ8" s="183"/>
      <c r="BR8" s="183"/>
      <c r="BS8" s="183"/>
      <c r="BT8" s="183"/>
      <c r="BU8" s="183"/>
      <c r="BV8" s="183"/>
      <c r="BW8" s="183"/>
      <c r="BX8" s="183"/>
      <c r="BY8" s="183"/>
      <c r="BZ8" s="183"/>
      <c r="CA8" s="184"/>
      <c r="CB8" s="14"/>
    </row>
    <row r="9" spans="2:84" ht="6" customHeight="1">
      <c r="E9" s="15"/>
      <c r="F9" s="15"/>
      <c r="G9" s="15"/>
      <c r="H9" s="15"/>
      <c r="I9" s="15"/>
      <c r="J9" s="17"/>
      <c r="K9" s="17"/>
      <c r="L9" s="17"/>
      <c r="M9" s="17"/>
      <c r="N9" s="17"/>
      <c r="O9" s="17"/>
      <c r="P9" s="17"/>
      <c r="Q9" s="15"/>
      <c r="R9" s="15"/>
      <c r="S9" s="15"/>
      <c r="T9" s="15"/>
      <c r="U9" s="15"/>
      <c r="V9" s="15"/>
      <c r="W9" s="15"/>
      <c r="X9" s="15"/>
      <c r="Y9" s="18"/>
      <c r="Z9" s="15"/>
      <c r="AA9" s="15"/>
      <c r="AB9" s="17"/>
      <c r="AC9" s="17"/>
      <c r="AD9" s="17"/>
      <c r="AE9" s="17"/>
      <c r="AF9" s="17"/>
      <c r="AG9" s="17"/>
      <c r="AH9" s="17"/>
      <c r="AI9" s="15"/>
      <c r="AJ9" s="15"/>
      <c r="AK9" s="15"/>
      <c r="AL9" s="15"/>
      <c r="AM9" s="15"/>
      <c r="AN9" s="15"/>
      <c r="AO9" s="15"/>
      <c r="AP9" s="15"/>
      <c r="AQ9" s="19"/>
      <c r="AR9" s="15"/>
      <c r="AS9" s="15"/>
      <c r="AT9" s="17"/>
      <c r="AU9" s="17"/>
      <c r="AV9" s="17"/>
      <c r="AW9" s="17"/>
      <c r="AX9" s="17"/>
      <c r="AY9" s="17"/>
      <c r="AZ9" s="17"/>
      <c r="BA9" s="15"/>
      <c r="BB9" s="15"/>
      <c r="BC9" s="15"/>
      <c r="BD9" s="15"/>
      <c r="BE9" s="15"/>
      <c r="BF9" s="15"/>
      <c r="BG9" s="15"/>
      <c r="BH9" s="15"/>
      <c r="BI9" s="19"/>
      <c r="BJ9" s="15"/>
      <c r="BK9" s="15"/>
      <c r="BL9" s="17"/>
      <c r="BM9" s="17"/>
      <c r="BN9" s="17"/>
      <c r="BO9" s="17"/>
      <c r="BP9" s="17"/>
      <c r="BQ9" s="17"/>
      <c r="BR9" s="17"/>
      <c r="BS9" s="15"/>
      <c r="BT9" s="15"/>
      <c r="BU9" s="15"/>
      <c r="BV9" s="15"/>
      <c r="BW9" s="15"/>
      <c r="BX9" s="15"/>
      <c r="BY9" s="15"/>
      <c r="BZ9" s="15"/>
      <c r="CA9" s="19"/>
      <c r="CB9" s="15"/>
      <c r="CF9" s="15"/>
    </row>
    <row r="10" spans="2:84" ht="37.15" customHeight="1">
      <c r="E10" s="20"/>
      <c r="F10" s="185" t="s">
        <v>45</v>
      </c>
      <c r="G10" s="186"/>
      <c r="H10" s="191" t="s">
        <v>430</v>
      </c>
      <c r="I10" s="21" t="s">
        <v>46</v>
      </c>
      <c r="J10" s="189" t="s">
        <v>47</v>
      </c>
      <c r="K10" s="189"/>
      <c r="L10" s="189"/>
      <c r="M10" s="189"/>
      <c r="N10" s="189"/>
      <c r="O10" s="189"/>
      <c r="P10" s="189"/>
      <c r="Q10" s="189"/>
      <c r="R10" s="189"/>
      <c r="S10" s="189"/>
      <c r="T10" s="189"/>
      <c r="U10" s="189"/>
      <c r="V10" s="189"/>
      <c r="W10" s="189"/>
      <c r="X10" s="190"/>
      <c r="Y10" s="191" t="s">
        <v>48</v>
      </c>
      <c r="Z10" s="22"/>
      <c r="AA10" s="21" t="s">
        <v>46</v>
      </c>
      <c r="AB10" s="189" t="s">
        <v>47</v>
      </c>
      <c r="AC10" s="189"/>
      <c r="AD10" s="189"/>
      <c r="AE10" s="189"/>
      <c r="AF10" s="189"/>
      <c r="AG10" s="189"/>
      <c r="AH10" s="189"/>
      <c r="AI10" s="189"/>
      <c r="AJ10" s="189"/>
      <c r="AK10" s="189"/>
      <c r="AL10" s="189"/>
      <c r="AM10" s="189"/>
      <c r="AN10" s="189"/>
      <c r="AO10" s="189"/>
      <c r="AP10" s="190"/>
      <c r="AQ10" s="191" t="s">
        <v>49</v>
      </c>
      <c r="AR10" s="22"/>
      <c r="AS10" s="21" t="s">
        <v>46</v>
      </c>
      <c r="AT10" s="189" t="s">
        <v>47</v>
      </c>
      <c r="AU10" s="189"/>
      <c r="AV10" s="189"/>
      <c r="AW10" s="189"/>
      <c r="AX10" s="189"/>
      <c r="AY10" s="189"/>
      <c r="AZ10" s="189"/>
      <c r="BA10" s="189"/>
      <c r="BB10" s="189"/>
      <c r="BC10" s="189"/>
      <c r="BD10" s="189"/>
      <c r="BE10" s="189"/>
      <c r="BF10" s="189"/>
      <c r="BG10" s="189"/>
      <c r="BH10" s="190"/>
      <c r="BI10" s="191" t="s">
        <v>50</v>
      </c>
      <c r="BJ10" s="22"/>
      <c r="BK10" s="21" t="s">
        <v>46</v>
      </c>
      <c r="BL10" s="189" t="s">
        <v>47</v>
      </c>
      <c r="BM10" s="189"/>
      <c r="BN10" s="189"/>
      <c r="BO10" s="189"/>
      <c r="BP10" s="189"/>
      <c r="BQ10" s="189"/>
      <c r="BR10" s="189"/>
      <c r="BS10" s="189"/>
      <c r="BT10" s="189"/>
      <c r="BU10" s="189"/>
      <c r="BV10" s="189"/>
      <c r="BW10" s="189"/>
      <c r="BX10" s="189"/>
      <c r="BY10" s="189"/>
      <c r="BZ10" s="190"/>
      <c r="CA10" s="191" t="s">
        <v>51</v>
      </c>
      <c r="CB10" s="22"/>
      <c r="CC10" s="221" t="s">
        <v>52</v>
      </c>
      <c r="CD10" s="222"/>
      <c r="CE10" s="222"/>
      <c r="CF10" s="223"/>
    </row>
    <row r="11" spans="2:84" s="23" customFormat="1" ht="22.5" customHeight="1">
      <c r="E11" s="20"/>
      <c r="F11" s="187"/>
      <c r="G11" s="188"/>
      <c r="H11" s="192"/>
      <c r="I11" s="87" t="s">
        <v>13</v>
      </c>
      <c r="J11" s="204" t="s">
        <v>14</v>
      </c>
      <c r="K11" s="202"/>
      <c r="L11" s="202"/>
      <c r="M11" s="202"/>
      <c r="N11" s="203"/>
      <c r="O11" s="219" t="s">
        <v>15</v>
      </c>
      <c r="P11" s="220"/>
      <c r="Q11" s="204" t="s">
        <v>53</v>
      </c>
      <c r="R11" s="202"/>
      <c r="S11" s="204" t="s">
        <v>54</v>
      </c>
      <c r="T11" s="202"/>
      <c r="U11" s="204" t="s">
        <v>55</v>
      </c>
      <c r="V11" s="203"/>
      <c r="W11" s="204" t="s">
        <v>56</v>
      </c>
      <c r="X11" s="218"/>
      <c r="Y11" s="192"/>
      <c r="Z11" s="22"/>
      <c r="AA11" s="87" t="s">
        <v>13</v>
      </c>
      <c r="AB11" s="204" t="s">
        <v>14</v>
      </c>
      <c r="AC11" s="202"/>
      <c r="AD11" s="202"/>
      <c r="AE11" s="202"/>
      <c r="AF11" s="203"/>
      <c r="AG11" s="204" t="s">
        <v>15</v>
      </c>
      <c r="AH11" s="203"/>
      <c r="AI11" s="204" t="s">
        <v>53</v>
      </c>
      <c r="AJ11" s="202"/>
      <c r="AK11" s="204" t="s">
        <v>54</v>
      </c>
      <c r="AL11" s="202"/>
      <c r="AM11" s="204" t="s">
        <v>55</v>
      </c>
      <c r="AN11" s="218"/>
      <c r="AO11" s="204" t="s">
        <v>56</v>
      </c>
      <c r="AP11" s="218"/>
      <c r="AQ11" s="192"/>
      <c r="AR11" s="22"/>
      <c r="AS11" s="87" t="s">
        <v>13</v>
      </c>
      <c r="AT11" s="204" t="s">
        <v>14</v>
      </c>
      <c r="AU11" s="202"/>
      <c r="AV11" s="202"/>
      <c r="AW11" s="202"/>
      <c r="AX11" s="203"/>
      <c r="AY11" s="204" t="s">
        <v>15</v>
      </c>
      <c r="AZ11" s="203"/>
      <c r="BA11" s="204" t="s">
        <v>53</v>
      </c>
      <c r="BB11" s="202"/>
      <c r="BC11" s="204" t="s">
        <v>54</v>
      </c>
      <c r="BD11" s="202"/>
      <c r="BE11" s="204" t="s">
        <v>55</v>
      </c>
      <c r="BF11" s="218"/>
      <c r="BG11" s="204" t="s">
        <v>56</v>
      </c>
      <c r="BH11" s="218"/>
      <c r="BI11" s="192"/>
      <c r="BJ11" s="22"/>
      <c r="BK11" s="87" t="s">
        <v>13</v>
      </c>
      <c r="BL11" s="204" t="s">
        <v>14</v>
      </c>
      <c r="BM11" s="202"/>
      <c r="BN11" s="202"/>
      <c r="BO11" s="202"/>
      <c r="BP11" s="203"/>
      <c r="BQ11" s="204" t="s">
        <v>15</v>
      </c>
      <c r="BR11" s="203"/>
      <c r="BS11" s="204" t="s">
        <v>53</v>
      </c>
      <c r="BT11" s="202"/>
      <c r="BU11" s="204" t="s">
        <v>54</v>
      </c>
      <c r="BV11" s="202"/>
      <c r="BW11" s="204" t="s">
        <v>55</v>
      </c>
      <c r="BX11" s="218"/>
      <c r="BY11" s="204" t="s">
        <v>56</v>
      </c>
      <c r="BZ11" s="218"/>
      <c r="CA11" s="192"/>
      <c r="CB11" s="22"/>
      <c r="CC11" s="224"/>
      <c r="CD11" s="225"/>
      <c r="CE11" s="225"/>
      <c r="CF11" s="226"/>
    </row>
    <row r="12" spans="2:84" s="23" customFormat="1" ht="76.5" customHeight="1">
      <c r="B12" s="26" t="s">
        <v>16</v>
      </c>
      <c r="C12" s="26" t="s">
        <v>17</v>
      </c>
      <c r="D12" s="26" t="s">
        <v>18</v>
      </c>
      <c r="E12" s="31"/>
      <c r="F12" s="27" t="s">
        <v>427</v>
      </c>
      <c r="G12" s="28" t="s">
        <v>428</v>
      </c>
      <c r="H12" s="193"/>
      <c r="I12" s="29" t="s">
        <v>19</v>
      </c>
      <c r="J12" s="30" t="s">
        <v>20</v>
      </c>
      <c r="K12" s="30" t="s">
        <v>21</v>
      </c>
      <c r="L12" s="30" t="s">
        <v>22</v>
      </c>
      <c r="M12" s="30" t="s">
        <v>57</v>
      </c>
      <c r="N12" s="28" t="s">
        <v>58</v>
      </c>
      <c r="O12" s="27" t="s">
        <v>22</v>
      </c>
      <c r="P12" s="30" t="s">
        <v>23</v>
      </c>
      <c r="Q12" s="27" t="s">
        <v>59</v>
      </c>
      <c r="R12" s="30" t="s">
        <v>60</v>
      </c>
      <c r="S12" s="27" t="s">
        <v>59</v>
      </c>
      <c r="T12" s="30" t="s">
        <v>60</v>
      </c>
      <c r="U12" s="27" t="s">
        <v>61</v>
      </c>
      <c r="V12" s="28" t="s">
        <v>62</v>
      </c>
      <c r="W12" s="27" t="s">
        <v>61</v>
      </c>
      <c r="X12" s="28" t="s">
        <v>62</v>
      </c>
      <c r="Y12" s="193"/>
      <c r="Z12" s="31"/>
      <c r="AA12" s="29" t="s">
        <v>19</v>
      </c>
      <c r="AB12" s="30" t="s">
        <v>20</v>
      </c>
      <c r="AC12" s="30" t="s">
        <v>21</v>
      </c>
      <c r="AD12" s="30" t="s">
        <v>22</v>
      </c>
      <c r="AE12" s="30" t="s">
        <v>57</v>
      </c>
      <c r="AF12" s="28" t="s">
        <v>58</v>
      </c>
      <c r="AG12" s="27" t="s">
        <v>22</v>
      </c>
      <c r="AH12" s="30" t="s">
        <v>23</v>
      </c>
      <c r="AI12" s="27" t="s">
        <v>59</v>
      </c>
      <c r="AJ12" s="30" t="s">
        <v>60</v>
      </c>
      <c r="AK12" s="27" t="s">
        <v>59</v>
      </c>
      <c r="AL12" s="30" t="s">
        <v>60</v>
      </c>
      <c r="AM12" s="27" t="s">
        <v>61</v>
      </c>
      <c r="AN12" s="28" t="s">
        <v>62</v>
      </c>
      <c r="AO12" s="27" t="s">
        <v>61</v>
      </c>
      <c r="AP12" s="28" t="s">
        <v>62</v>
      </c>
      <c r="AQ12" s="193"/>
      <c r="AR12" s="31"/>
      <c r="AS12" s="29" t="s">
        <v>19</v>
      </c>
      <c r="AT12" s="30" t="s">
        <v>20</v>
      </c>
      <c r="AU12" s="30" t="s">
        <v>21</v>
      </c>
      <c r="AV12" s="30" t="s">
        <v>22</v>
      </c>
      <c r="AW12" s="30" t="s">
        <v>57</v>
      </c>
      <c r="AX12" s="28" t="s">
        <v>58</v>
      </c>
      <c r="AY12" s="27" t="s">
        <v>22</v>
      </c>
      <c r="AZ12" s="30" t="s">
        <v>23</v>
      </c>
      <c r="BA12" s="27" t="s">
        <v>59</v>
      </c>
      <c r="BB12" s="30" t="s">
        <v>60</v>
      </c>
      <c r="BC12" s="27" t="s">
        <v>59</v>
      </c>
      <c r="BD12" s="30" t="s">
        <v>60</v>
      </c>
      <c r="BE12" s="27" t="s">
        <v>61</v>
      </c>
      <c r="BF12" s="28" t="s">
        <v>62</v>
      </c>
      <c r="BG12" s="27" t="s">
        <v>61</v>
      </c>
      <c r="BH12" s="28" t="s">
        <v>62</v>
      </c>
      <c r="BI12" s="193"/>
      <c r="BJ12" s="31"/>
      <c r="BK12" s="29" t="s">
        <v>19</v>
      </c>
      <c r="BL12" s="30" t="s">
        <v>20</v>
      </c>
      <c r="BM12" s="30" t="s">
        <v>21</v>
      </c>
      <c r="BN12" s="30" t="s">
        <v>22</v>
      </c>
      <c r="BO12" s="30" t="s">
        <v>57</v>
      </c>
      <c r="BP12" s="28" t="s">
        <v>58</v>
      </c>
      <c r="BQ12" s="27" t="s">
        <v>22</v>
      </c>
      <c r="BR12" s="30" t="s">
        <v>23</v>
      </c>
      <c r="BS12" s="27" t="s">
        <v>59</v>
      </c>
      <c r="BT12" s="30" t="s">
        <v>60</v>
      </c>
      <c r="BU12" s="27" t="s">
        <v>59</v>
      </c>
      <c r="BV12" s="30" t="s">
        <v>60</v>
      </c>
      <c r="BW12" s="27" t="s">
        <v>61</v>
      </c>
      <c r="BX12" s="28" t="s">
        <v>62</v>
      </c>
      <c r="BY12" s="27" t="s">
        <v>61</v>
      </c>
      <c r="BZ12" s="28" t="s">
        <v>62</v>
      </c>
      <c r="CA12" s="193"/>
      <c r="CB12" s="31"/>
      <c r="CC12" s="21" t="s">
        <v>45</v>
      </c>
      <c r="CD12" s="21" t="s">
        <v>46</v>
      </c>
      <c r="CE12" s="21" t="s">
        <v>63</v>
      </c>
      <c r="CF12" s="32" t="s">
        <v>41</v>
      </c>
    </row>
    <row r="13" spans="2:84" s="23" customFormat="1" ht="6" customHeight="1">
      <c r="E13" s="20"/>
      <c r="F13" s="35"/>
      <c r="G13" s="20"/>
      <c r="H13" s="20"/>
      <c r="I13" s="20"/>
      <c r="J13" s="20"/>
      <c r="K13" s="20"/>
      <c r="L13" s="20"/>
      <c r="M13" s="20"/>
      <c r="N13" s="20"/>
      <c r="O13" s="20"/>
      <c r="P13" s="20"/>
      <c r="Q13" s="20"/>
      <c r="R13" s="20"/>
      <c r="S13" s="20"/>
      <c r="T13" s="20"/>
      <c r="U13" s="20"/>
      <c r="V13" s="20"/>
      <c r="W13" s="20"/>
      <c r="X13" s="20"/>
      <c r="Y13" s="34"/>
      <c r="Z13" s="20"/>
      <c r="AA13" s="20"/>
      <c r="AB13" s="20"/>
      <c r="AC13" s="20"/>
      <c r="AD13" s="20"/>
      <c r="AE13" s="20"/>
      <c r="AF13" s="20"/>
      <c r="AG13" s="20"/>
      <c r="AH13" s="20"/>
      <c r="AI13" s="20"/>
      <c r="AJ13" s="20"/>
      <c r="AK13" s="20"/>
      <c r="AL13" s="20"/>
      <c r="AM13" s="20"/>
      <c r="AN13" s="20"/>
      <c r="AO13" s="20"/>
      <c r="AP13" s="20"/>
      <c r="AQ13" s="34"/>
      <c r="AR13" s="20"/>
      <c r="AS13" s="20"/>
      <c r="AT13" s="20"/>
      <c r="AU13" s="20"/>
      <c r="AV13" s="20"/>
      <c r="AW13" s="20"/>
      <c r="AX13" s="20"/>
      <c r="AY13" s="20"/>
      <c r="AZ13" s="20"/>
      <c r="BA13" s="20"/>
      <c r="BB13" s="20"/>
      <c r="BC13" s="20"/>
      <c r="BD13" s="20"/>
      <c r="BE13" s="20"/>
      <c r="BF13" s="20"/>
      <c r="BG13" s="20"/>
      <c r="BH13" s="20"/>
      <c r="BI13" s="34"/>
      <c r="BJ13" s="20"/>
      <c r="BK13" s="20"/>
      <c r="BL13" s="20"/>
      <c r="BM13" s="20"/>
      <c r="BN13" s="20"/>
      <c r="BO13" s="20"/>
      <c r="BP13" s="20"/>
      <c r="BQ13" s="20"/>
      <c r="BR13" s="20"/>
      <c r="BS13" s="20"/>
      <c r="BT13" s="20"/>
      <c r="BU13" s="20"/>
      <c r="BV13" s="20"/>
      <c r="BW13" s="20"/>
      <c r="BX13" s="20"/>
      <c r="BY13" s="20"/>
      <c r="BZ13" s="20"/>
      <c r="CA13" s="34"/>
      <c r="CB13" s="20"/>
      <c r="CC13" s="35"/>
      <c r="CD13" s="35"/>
      <c r="CE13" s="35"/>
      <c r="CF13" s="78"/>
    </row>
    <row r="14" spans="2:84" s="23" customFormat="1" ht="15" customHeight="1">
      <c r="B14" s="79" t="s">
        <v>27</v>
      </c>
      <c r="C14" s="173" t="s">
        <v>28</v>
      </c>
      <c r="D14" s="108" t="s">
        <v>29</v>
      </c>
      <c r="E14" s="80"/>
      <c r="F14" s="112"/>
      <c r="G14" s="113"/>
      <c r="H14" s="172">
        <f>SUM(F14:G14)</f>
        <v>0</v>
      </c>
      <c r="I14" s="111"/>
      <c r="J14" s="174"/>
      <c r="K14" s="174"/>
      <c r="L14" s="174"/>
      <c r="M14" s="174"/>
      <c r="N14" s="113"/>
      <c r="O14" s="112"/>
      <c r="P14" s="174"/>
      <c r="Q14" s="112"/>
      <c r="R14" s="113"/>
      <c r="S14" s="112"/>
      <c r="T14" s="113"/>
      <c r="U14" s="112"/>
      <c r="V14" s="113"/>
      <c r="W14" s="112"/>
      <c r="X14" s="113"/>
      <c r="Y14" s="81">
        <f>SUM(I14:X14)</f>
        <v>0</v>
      </c>
      <c r="Z14" s="82"/>
      <c r="AA14" s="111"/>
      <c r="AB14" s="174"/>
      <c r="AC14" s="174"/>
      <c r="AD14" s="174"/>
      <c r="AE14" s="174"/>
      <c r="AF14" s="113"/>
      <c r="AG14" s="112"/>
      <c r="AH14" s="174"/>
      <c r="AI14" s="112"/>
      <c r="AJ14" s="113"/>
      <c r="AK14" s="112"/>
      <c r="AL14" s="113"/>
      <c r="AM14" s="112"/>
      <c r="AN14" s="113"/>
      <c r="AO14" s="112"/>
      <c r="AP14" s="113"/>
      <c r="AQ14" s="81">
        <f t="shared" ref="AQ14" si="0">SUM(AA14:AP14)</f>
        <v>0</v>
      </c>
      <c r="AR14" s="82"/>
      <c r="AS14" s="111"/>
      <c r="AT14" s="174"/>
      <c r="AU14" s="174"/>
      <c r="AV14" s="174"/>
      <c r="AW14" s="174"/>
      <c r="AX14" s="113"/>
      <c r="AY14" s="112"/>
      <c r="AZ14" s="174"/>
      <c r="BA14" s="112"/>
      <c r="BB14" s="113"/>
      <c r="BC14" s="112"/>
      <c r="BD14" s="113"/>
      <c r="BE14" s="112"/>
      <c r="BF14" s="113"/>
      <c r="BG14" s="112"/>
      <c r="BH14" s="113"/>
      <c r="BI14" s="81">
        <f t="shared" ref="BI14" si="1">SUM(AS14:BH14)</f>
        <v>0</v>
      </c>
      <c r="BJ14" s="82"/>
      <c r="BK14" s="111"/>
      <c r="BL14" s="174"/>
      <c r="BM14" s="174"/>
      <c r="BN14" s="174"/>
      <c r="BO14" s="174"/>
      <c r="BP14" s="113"/>
      <c r="BQ14" s="112"/>
      <c r="BR14" s="174"/>
      <c r="BS14" s="112"/>
      <c r="BT14" s="113"/>
      <c r="BU14" s="112"/>
      <c r="BV14" s="113"/>
      <c r="BW14" s="112"/>
      <c r="BX14" s="113"/>
      <c r="BY14" s="112"/>
      <c r="BZ14" s="113"/>
      <c r="CA14" s="81">
        <f t="shared" ref="CA14" si="2">SUM(BK14:BZ14)</f>
        <v>0</v>
      </c>
      <c r="CB14" s="82"/>
      <c r="CC14" s="175">
        <f t="shared" ref="CC14" si="3">F14+G14</f>
        <v>0</v>
      </c>
      <c r="CD14" s="106">
        <f>SUM(I14,AA14,AS14,BK14)</f>
        <v>0</v>
      </c>
      <c r="CE14" s="175">
        <f t="shared" ref="CE14" si="4">SUM(J14:X14,AB14:AP14,AT14:BH14,BL14:BZ14)</f>
        <v>0</v>
      </c>
      <c r="CF14" s="83">
        <f t="shared" ref="CF14" si="5">SUM(CC14:CE14)</f>
        <v>0</v>
      </c>
    </row>
    <row r="15" spans="2:84" s="23" customFormat="1">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row>
    <row r="16" spans="2:84" s="23" customFormat="1" ht="15" customHeight="1">
      <c r="B16" s="227" t="s">
        <v>30</v>
      </c>
      <c r="C16" s="228"/>
      <c r="D16" s="229"/>
      <c r="E16" s="48"/>
      <c r="F16" s="91">
        <f t="shared" ref="F16:Y16" si="6">SUM(F14:F14)</f>
        <v>0</v>
      </c>
      <c r="G16" s="92">
        <f t="shared" si="6"/>
        <v>0</v>
      </c>
      <c r="H16" s="93">
        <f t="shared" si="6"/>
        <v>0</v>
      </c>
      <c r="I16" s="92">
        <f t="shared" si="6"/>
        <v>0</v>
      </c>
      <c r="J16" s="92">
        <f t="shared" si="6"/>
        <v>0</v>
      </c>
      <c r="K16" s="92">
        <f t="shared" si="6"/>
        <v>0</v>
      </c>
      <c r="L16" s="92">
        <f t="shared" si="6"/>
        <v>0</v>
      </c>
      <c r="M16" s="92">
        <f t="shared" si="6"/>
        <v>0</v>
      </c>
      <c r="N16" s="92">
        <f t="shared" si="6"/>
        <v>0</v>
      </c>
      <c r="O16" s="92">
        <f t="shared" si="6"/>
        <v>0</v>
      </c>
      <c r="P16" s="92">
        <f t="shared" si="6"/>
        <v>0</v>
      </c>
      <c r="Q16" s="92">
        <f t="shared" si="6"/>
        <v>0</v>
      </c>
      <c r="R16" s="92">
        <f t="shared" si="6"/>
        <v>0</v>
      </c>
      <c r="S16" s="92">
        <f t="shared" si="6"/>
        <v>0</v>
      </c>
      <c r="T16" s="92">
        <f t="shared" si="6"/>
        <v>0</v>
      </c>
      <c r="U16" s="92">
        <f t="shared" si="6"/>
        <v>0</v>
      </c>
      <c r="V16" s="92">
        <f t="shared" si="6"/>
        <v>0</v>
      </c>
      <c r="W16" s="92">
        <f t="shared" si="6"/>
        <v>0</v>
      </c>
      <c r="X16" s="92">
        <f t="shared" si="6"/>
        <v>0</v>
      </c>
      <c r="Y16" s="93">
        <f t="shared" si="6"/>
        <v>0</v>
      </c>
      <c r="Z16" s="85"/>
      <c r="AA16" s="92">
        <f t="shared" ref="AA16:AQ16" si="7">SUM(AA14:AA14)</f>
        <v>0</v>
      </c>
      <c r="AB16" s="92">
        <f t="shared" si="7"/>
        <v>0</v>
      </c>
      <c r="AC16" s="92">
        <f t="shared" si="7"/>
        <v>0</v>
      </c>
      <c r="AD16" s="92">
        <f t="shared" si="7"/>
        <v>0</v>
      </c>
      <c r="AE16" s="92">
        <f t="shared" si="7"/>
        <v>0</v>
      </c>
      <c r="AF16" s="92">
        <f t="shared" si="7"/>
        <v>0</v>
      </c>
      <c r="AG16" s="92">
        <f t="shared" si="7"/>
        <v>0</v>
      </c>
      <c r="AH16" s="92">
        <f t="shared" si="7"/>
        <v>0</v>
      </c>
      <c r="AI16" s="92">
        <f t="shared" si="7"/>
        <v>0</v>
      </c>
      <c r="AJ16" s="92">
        <f t="shared" si="7"/>
        <v>0</v>
      </c>
      <c r="AK16" s="92">
        <f t="shared" si="7"/>
        <v>0</v>
      </c>
      <c r="AL16" s="92">
        <f t="shared" si="7"/>
        <v>0</v>
      </c>
      <c r="AM16" s="92">
        <f t="shared" si="7"/>
        <v>0</v>
      </c>
      <c r="AN16" s="92">
        <f t="shared" si="7"/>
        <v>0</v>
      </c>
      <c r="AO16" s="92">
        <f t="shared" si="7"/>
        <v>0</v>
      </c>
      <c r="AP16" s="92">
        <f t="shared" si="7"/>
        <v>0</v>
      </c>
      <c r="AQ16" s="93">
        <f t="shared" si="7"/>
        <v>0</v>
      </c>
      <c r="AR16" s="85"/>
      <c r="AS16" s="92">
        <f t="shared" ref="AS16:BI16" si="8">SUM(AS14:AS14)</f>
        <v>0</v>
      </c>
      <c r="AT16" s="92">
        <f t="shared" si="8"/>
        <v>0</v>
      </c>
      <c r="AU16" s="92">
        <f t="shared" si="8"/>
        <v>0</v>
      </c>
      <c r="AV16" s="92">
        <f t="shared" si="8"/>
        <v>0</v>
      </c>
      <c r="AW16" s="92">
        <f t="shared" si="8"/>
        <v>0</v>
      </c>
      <c r="AX16" s="92">
        <f t="shared" si="8"/>
        <v>0</v>
      </c>
      <c r="AY16" s="92">
        <f t="shared" si="8"/>
        <v>0</v>
      </c>
      <c r="AZ16" s="92">
        <f t="shared" si="8"/>
        <v>0</v>
      </c>
      <c r="BA16" s="92">
        <f t="shared" si="8"/>
        <v>0</v>
      </c>
      <c r="BB16" s="92">
        <f t="shared" si="8"/>
        <v>0</v>
      </c>
      <c r="BC16" s="92">
        <f t="shared" si="8"/>
        <v>0</v>
      </c>
      <c r="BD16" s="92">
        <f t="shared" si="8"/>
        <v>0</v>
      </c>
      <c r="BE16" s="92">
        <f t="shared" si="8"/>
        <v>0</v>
      </c>
      <c r="BF16" s="92">
        <f t="shared" si="8"/>
        <v>0</v>
      </c>
      <c r="BG16" s="92">
        <f t="shared" si="8"/>
        <v>0</v>
      </c>
      <c r="BH16" s="92">
        <f t="shared" si="8"/>
        <v>0</v>
      </c>
      <c r="BI16" s="93">
        <f t="shared" si="8"/>
        <v>0</v>
      </c>
      <c r="BJ16" s="85"/>
      <c r="BK16" s="92">
        <f t="shared" ref="BK16:CA16" si="9">SUM(BK14:BK14)</f>
        <v>0</v>
      </c>
      <c r="BL16" s="92">
        <f t="shared" si="9"/>
        <v>0</v>
      </c>
      <c r="BM16" s="92">
        <f t="shared" si="9"/>
        <v>0</v>
      </c>
      <c r="BN16" s="92">
        <f t="shared" si="9"/>
        <v>0</v>
      </c>
      <c r="BO16" s="92">
        <f t="shared" si="9"/>
        <v>0</v>
      </c>
      <c r="BP16" s="92">
        <f t="shared" si="9"/>
        <v>0</v>
      </c>
      <c r="BQ16" s="92">
        <f t="shared" si="9"/>
        <v>0</v>
      </c>
      <c r="BR16" s="92">
        <f t="shared" si="9"/>
        <v>0</v>
      </c>
      <c r="BS16" s="92">
        <f t="shared" si="9"/>
        <v>0</v>
      </c>
      <c r="BT16" s="92">
        <f t="shared" si="9"/>
        <v>0</v>
      </c>
      <c r="BU16" s="92">
        <f t="shared" si="9"/>
        <v>0</v>
      </c>
      <c r="BV16" s="92">
        <f t="shared" si="9"/>
        <v>0</v>
      </c>
      <c r="BW16" s="92">
        <f t="shared" si="9"/>
        <v>0</v>
      </c>
      <c r="BX16" s="92">
        <f t="shared" si="9"/>
        <v>0</v>
      </c>
      <c r="BY16" s="92">
        <f t="shared" si="9"/>
        <v>0</v>
      </c>
      <c r="BZ16" s="92">
        <f t="shared" si="9"/>
        <v>0</v>
      </c>
      <c r="CA16" s="93">
        <f t="shared" si="9"/>
        <v>0</v>
      </c>
      <c r="CB16" s="85"/>
      <c r="CC16" s="94">
        <f>SUM(CC14:CC14)</f>
        <v>0</v>
      </c>
      <c r="CD16" s="95">
        <f>SUM(CD14:CD14)</f>
        <v>0</v>
      </c>
      <c r="CE16" s="96">
        <f>SUM(CE14:CE14)</f>
        <v>0</v>
      </c>
      <c r="CF16" s="93">
        <f>SUM(CF14:CF14)</f>
        <v>0</v>
      </c>
    </row>
    <row r="17" spans="2:84" s="23" customFormat="1"/>
    <row r="18" spans="2:84" s="23" customFormat="1">
      <c r="B18" s="8" t="s">
        <v>31</v>
      </c>
      <c r="C18" s="8"/>
      <c r="D18" s="8"/>
    </row>
    <row r="19" spans="2:84" s="23" customFormat="1">
      <c r="B19" s="49" t="s">
        <v>64</v>
      </c>
      <c r="C19" s="8"/>
      <c r="D19" s="8"/>
    </row>
    <row r="20" spans="2:84" s="23" customFormat="1">
      <c r="B20" s="49" t="s">
        <v>65</v>
      </c>
      <c r="C20" s="8"/>
      <c r="D20" s="8"/>
    </row>
    <row r="21" spans="2:84" s="23" customFormat="1">
      <c r="B21" s="49" t="s">
        <v>33</v>
      </c>
    </row>
    <row r="22" spans="2:84" s="23" customFormat="1">
      <c r="B22" s="97" t="s">
        <v>66</v>
      </c>
      <c r="D22" s="8"/>
    </row>
    <row r="23" spans="2:84" s="23" customFormat="1">
      <c r="B23" s="49"/>
      <c r="C23" s="8"/>
      <c r="D23" s="8"/>
    </row>
    <row r="24" spans="2:84" s="23" customFormat="1">
      <c r="B24" s="50" t="s">
        <v>35</v>
      </c>
      <c r="C24" s="50"/>
      <c r="D24" s="50"/>
    </row>
    <row r="25" spans="2:84" s="23" customFormat="1">
      <c r="B25" s="50" t="s">
        <v>67</v>
      </c>
      <c r="C25" s="50"/>
      <c r="D25" s="50"/>
    </row>
    <row r="26" spans="2:84" s="23" customFormat="1">
      <c r="B26" s="50" t="s">
        <v>37</v>
      </c>
      <c r="C26" s="50"/>
      <c r="D26" s="50"/>
    </row>
    <row r="27" spans="2:84" s="23" customFormat="1">
      <c r="B27" s="50" t="s">
        <v>38</v>
      </c>
      <c r="C27" s="50"/>
      <c r="D27" s="50"/>
    </row>
    <row r="28" spans="2:84" s="23" customFormat="1"/>
    <row r="29" spans="2:84" ht="13.35" customHeight="1">
      <c r="B29" s="9" t="s">
        <v>437</v>
      </c>
      <c r="C29" s="10"/>
      <c r="D29" s="10"/>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row>
    <row r="30" spans="2:84" s="23" customFormat="1"/>
    <row r="31" spans="2:84" s="23" customFormat="1" ht="35.85" customHeight="1">
      <c r="N31" s="182" t="s">
        <v>433</v>
      </c>
      <c r="O31" s="183"/>
      <c r="P31" s="183"/>
      <c r="Q31" s="183"/>
      <c r="R31" s="183"/>
      <c r="S31" s="183"/>
      <c r="T31" s="184"/>
    </row>
    <row r="32" spans="2:84" s="23" customFormat="1" ht="24" customHeight="1">
      <c r="N32" s="230" t="s">
        <v>15</v>
      </c>
      <c r="O32" s="190"/>
      <c r="P32" s="230" t="s">
        <v>54</v>
      </c>
      <c r="Q32" s="190"/>
      <c r="R32" s="230" t="s">
        <v>56</v>
      </c>
      <c r="S32" s="190"/>
      <c r="T32" s="191" t="s">
        <v>68</v>
      </c>
    </row>
    <row r="33" spans="2:80" s="23" customFormat="1" ht="34.9" customHeight="1">
      <c r="B33" s="53" t="s">
        <v>16</v>
      </c>
      <c r="C33" s="54" t="s">
        <v>17</v>
      </c>
      <c r="D33" s="210" t="s">
        <v>39</v>
      </c>
      <c r="E33" s="210"/>
      <c r="F33" s="210"/>
      <c r="G33" s="210"/>
      <c r="H33" s="210"/>
      <c r="I33" s="210"/>
      <c r="J33" s="210"/>
      <c r="K33" s="210"/>
      <c r="L33" s="210"/>
      <c r="M33" s="211"/>
      <c r="N33" s="98" t="s">
        <v>22</v>
      </c>
      <c r="O33" s="35" t="s">
        <v>23</v>
      </c>
      <c r="P33" s="22" t="s">
        <v>59</v>
      </c>
      <c r="Q33" s="20" t="s">
        <v>60</v>
      </c>
      <c r="R33" s="22" t="s">
        <v>61</v>
      </c>
      <c r="S33" s="99" t="s">
        <v>62</v>
      </c>
      <c r="T33" s="193"/>
    </row>
    <row r="34" spans="2:80" s="23" customFormat="1" ht="15" customHeight="1">
      <c r="B34" s="58"/>
      <c r="C34" s="59"/>
      <c r="D34" s="212"/>
      <c r="E34" s="212"/>
      <c r="F34" s="212"/>
      <c r="G34" s="212"/>
      <c r="H34" s="212"/>
      <c r="I34" s="212"/>
      <c r="J34" s="212"/>
      <c r="K34" s="212"/>
      <c r="L34" s="212"/>
      <c r="M34" s="213"/>
      <c r="N34" s="88"/>
      <c r="O34" s="89"/>
      <c r="P34" s="88"/>
      <c r="Q34" s="89"/>
      <c r="R34" s="88"/>
      <c r="S34" s="89"/>
      <c r="T34" s="100">
        <f t="shared" ref="T34:T44" si="10">SUM(N34:S34)</f>
        <v>0</v>
      </c>
      <c r="Z34" s="61"/>
      <c r="AR34" s="61"/>
      <c r="BJ34" s="61"/>
      <c r="CB34" s="61"/>
    </row>
    <row r="35" spans="2:80" s="23" customFormat="1" ht="15" customHeight="1">
      <c r="B35" s="62"/>
      <c r="C35" s="63"/>
      <c r="D35" s="214"/>
      <c r="E35" s="214"/>
      <c r="F35" s="214"/>
      <c r="G35" s="214"/>
      <c r="H35" s="214"/>
      <c r="I35" s="214"/>
      <c r="J35" s="214"/>
      <c r="K35" s="214"/>
      <c r="L35" s="214"/>
      <c r="M35" s="215"/>
      <c r="N35" s="101"/>
      <c r="O35" s="102"/>
      <c r="P35" s="101"/>
      <c r="Q35" s="102"/>
      <c r="R35" s="101"/>
      <c r="S35" s="102"/>
      <c r="T35" s="100">
        <f t="shared" si="10"/>
        <v>0</v>
      </c>
      <c r="Z35" s="61"/>
      <c r="AR35" s="61"/>
      <c r="BJ35" s="61"/>
      <c r="CB35" s="61"/>
    </row>
    <row r="36" spans="2:80" s="23" customFormat="1" ht="15" customHeight="1">
      <c r="B36" s="62"/>
      <c r="C36" s="63"/>
      <c r="D36" s="214"/>
      <c r="E36" s="214"/>
      <c r="F36" s="214"/>
      <c r="G36" s="214"/>
      <c r="H36" s="214"/>
      <c r="I36" s="214"/>
      <c r="J36" s="214"/>
      <c r="K36" s="214"/>
      <c r="L36" s="214"/>
      <c r="M36" s="215"/>
      <c r="N36" s="101"/>
      <c r="O36" s="102"/>
      <c r="P36" s="101"/>
      <c r="Q36" s="102"/>
      <c r="R36" s="101"/>
      <c r="S36" s="102"/>
      <c r="T36" s="100">
        <f t="shared" si="10"/>
        <v>0</v>
      </c>
      <c r="Z36" s="61"/>
      <c r="AR36" s="61"/>
      <c r="BJ36" s="61"/>
      <c r="CB36" s="61"/>
    </row>
    <row r="37" spans="2:80" s="23" customFormat="1" ht="15" customHeight="1">
      <c r="B37" s="62"/>
      <c r="C37" s="63"/>
      <c r="D37" s="214"/>
      <c r="E37" s="214"/>
      <c r="F37" s="214"/>
      <c r="G37" s="214"/>
      <c r="H37" s="214"/>
      <c r="I37" s="214"/>
      <c r="J37" s="214"/>
      <c r="K37" s="214"/>
      <c r="L37" s="214"/>
      <c r="M37" s="215"/>
      <c r="N37" s="101"/>
      <c r="O37" s="102"/>
      <c r="P37" s="101"/>
      <c r="Q37" s="102"/>
      <c r="R37" s="101"/>
      <c r="S37" s="102"/>
      <c r="T37" s="100">
        <f t="shared" si="10"/>
        <v>0</v>
      </c>
      <c r="Z37" s="61"/>
      <c r="AR37" s="61"/>
      <c r="BJ37" s="61"/>
      <c r="CB37" s="61"/>
    </row>
    <row r="38" spans="2:80" s="23" customFormat="1" ht="15" customHeight="1">
      <c r="B38" s="62"/>
      <c r="C38" s="63"/>
      <c r="D38" s="214"/>
      <c r="E38" s="214"/>
      <c r="F38" s="214"/>
      <c r="G38" s="214"/>
      <c r="H38" s="214"/>
      <c r="I38" s="214"/>
      <c r="J38" s="214"/>
      <c r="K38" s="214"/>
      <c r="L38" s="214"/>
      <c r="M38" s="215"/>
      <c r="N38" s="101"/>
      <c r="O38" s="102"/>
      <c r="P38" s="101"/>
      <c r="Q38" s="102"/>
      <c r="R38" s="101"/>
      <c r="S38" s="102"/>
      <c r="T38" s="100">
        <f t="shared" si="10"/>
        <v>0</v>
      </c>
      <c r="Z38" s="61"/>
      <c r="AR38" s="61"/>
      <c r="BJ38" s="61"/>
      <c r="CB38" s="61"/>
    </row>
    <row r="39" spans="2:80" s="23" customFormat="1" ht="15" customHeight="1">
      <c r="B39" s="62"/>
      <c r="C39" s="63"/>
      <c r="D39" s="214"/>
      <c r="E39" s="214"/>
      <c r="F39" s="214"/>
      <c r="G39" s="214"/>
      <c r="H39" s="214"/>
      <c r="I39" s="214"/>
      <c r="J39" s="214"/>
      <c r="K39" s="214"/>
      <c r="L39" s="214"/>
      <c r="M39" s="215"/>
      <c r="N39" s="101"/>
      <c r="O39" s="102"/>
      <c r="P39" s="101"/>
      <c r="Q39" s="102"/>
      <c r="R39" s="101"/>
      <c r="S39" s="102"/>
      <c r="T39" s="100">
        <f t="shared" si="10"/>
        <v>0</v>
      </c>
      <c r="Z39" s="61"/>
      <c r="AR39" s="61"/>
      <c r="BJ39" s="61"/>
      <c r="CB39" s="61"/>
    </row>
    <row r="40" spans="2:80" s="23" customFormat="1" ht="15" customHeight="1">
      <c r="B40" s="62"/>
      <c r="C40" s="63"/>
      <c r="D40" s="214"/>
      <c r="E40" s="214"/>
      <c r="F40" s="214"/>
      <c r="G40" s="214"/>
      <c r="H40" s="214"/>
      <c r="I40" s="214"/>
      <c r="J40" s="214"/>
      <c r="K40" s="214"/>
      <c r="L40" s="214"/>
      <c r="M40" s="215"/>
      <c r="N40" s="101"/>
      <c r="O40" s="102"/>
      <c r="P40" s="101"/>
      <c r="Q40" s="102"/>
      <c r="R40" s="101"/>
      <c r="S40" s="102"/>
      <c r="T40" s="100">
        <f t="shared" si="10"/>
        <v>0</v>
      </c>
      <c r="Z40" s="61"/>
      <c r="AR40" s="61"/>
      <c r="BJ40" s="61"/>
      <c r="CB40" s="61"/>
    </row>
    <row r="41" spans="2:80" s="23" customFormat="1" ht="15" customHeight="1">
      <c r="B41" s="62"/>
      <c r="C41" s="63"/>
      <c r="D41" s="214"/>
      <c r="E41" s="214"/>
      <c r="F41" s="214"/>
      <c r="G41" s="214"/>
      <c r="H41" s="214"/>
      <c r="I41" s="214"/>
      <c r="J41" s="214"/>
      <c r="K41" s="214"/>
      <c r="L41" s="214"/>
      <c r="M41" s="215"/>
      <c r="N41" s="101"/>
      <c r="O41" s="102"/>
      <c r="P41" s="101"/>
      <c r="Q41" s="102"/>
      <c r="R41" s="101"/>
      <c r="S41" s="102"/>
      <c r="T41" s="100">
        <f t="shared" si="10"/>
        <v>0</v>
      </c>
      <c r="Z41" s="61"/>
      <c r="AR41" s="61"/>
      <c r="BJ41" s="61"/>
      <c r="CB41" s="61"/>
    </row>
    <row r="42" spans="2:80" s="23" customFormat="1" ht="15" customHeight="1">
      <c r="B42" s="62"/>
      <c r="C42" s="63"/>
      <c r="D42" s="214"/>
      <c r="E42" s="214"/>
      <c r="F42" s="214"/>
      <c r="G42" s="214"/>
      <c r="H42" s="214"/>
      <c r="I42" s="214"/>
      <c r="J42" s="214"/>
      <c r="K42" s="214"/>
      <c r="L42" s="214"/>
      <c r="M42" s="215"/>
      <c r="N42" s="101"/>
      <c r="O42" s="102"/>
      <c r="P42" s="101"/>
      <c r="Q42" s="102"/>
      <c r="R42" s="101"/>
      <c r="S42" s="102"/>
      <c r="T42" s="100">
        <f t="shared" si="10"/>
        <v>0</v>
      </c>
      <c r="Z42" s="61"/>
      <c r="AR42" s="61"/>
      <c r="BJ42" s="61"/>
      <c r="CB42" s="61"/>
    </row>
    <row r="43" spans="2:80" s="23" customFormat="1" ht="15" customHeight="1">
      <c r="B43" s="62"/>
      <c r="C43" s="63"/>
      <c r="D43" s="214"/>
      <c r="E43" s="214"/>
      <c r="F43" s="214"/>
      <c r="G43" s="214"/>
      <c r="H43" s="214"/>
      <c r="I43" s="214"/>
      <c r="J43" s="214"/>
      <c r="K43" s="214"/>
      <c r="L43" s="214"/>
      <c r="M43" s="215"/>
      <c r="N43" s="101"/>
      <c r="O43" s="102"/>
      <c r="P43" s="101"/>
      <c r="Q43" s="102"/>
      <c r="R43" s="101"/>
      <c r="S43" s="102"/>
      <c r="T43" s="100">
        <f t="shared" si="10"/>
        <v>0</v>
      </c>
      <c r="Z43" s="61"/>
      <c r="AR43" s="61"/>
      <c r="BJ43" s="61"/>
      <c r="CB43" s="61"/>
    </row>
    <row r="44" spans="2:80" s="23" customFormat="1" ht="15" customHeight="1">
      <c r="B44" s="67"/>
      <c r="C44" s="68"/>
      <c r="D44" s="208"/>
      <c r="E44" s="208"/>
      <c r="F44" s="208"/>
      <c r="G44" s="208"/>
      <c r="H44" s="208"/>
      <c r="I44" s="208"/>
      <c r="J44" s="208"/>
      <c r="K44" s="208"/>
      <c r="L44" s="208"/>
      <c r="M44" s="209"/>
      <c r="N44" s="103"/>
      <c r="O44" s="104"/>
      <c r="P44" s="103"/>
      <c r="Q44" s="104"/>
      <c r="R44" s="103"/>
      <c r="S44" s="104"/>
      <c r="T44" s="100">
        <f t="shared" si="10"/>
        <v>0</v>
      </c>
      <c r="Z44" s="61"/>
      <c r="AR44" s="61"/>
      <c r="BJ44" s="61"/>
      <c r="CB44" s="61"/>
    </row>
    <row r="45" spans="2:80" s="23" customFormat="1" ht="15" customHeight="1">
      <c r="N45" s="105">
        <f t="shared" ref="N45:T45" si="11">SUM(N34:N44)</f>
        <v>0</v>
      </c>
      <c r="O45" s="106">
        <f t="shared" si="11"/>
        <v>0</v>
      </c>
      <c r="P45" s="105">
        <f t="shared" si="11"/>
        <v>0</v>
      </c>
      <c r="Q45" s="106">
        <f t="shared" si="11"/>
        <v>0</v>
      </c>
      <c r="R45" s="105">
        <f t="shared" si="11"/>
        <v>0</v>
      </c>
      <c r="S45" s="106">
        <f t="shared" si="11"/>
        <v>0</v>
      </c>
      <c r="T45" s="107">
        <f t="shared" si="11"/>
        <v>0</v>
      </c>
      <c r="Z45" s="61"/>
      <c r="AR45" s="61"/>
      <c r="BJ45" s="61"/>
      <c r="CB45" s="61"/>
    </row>
    <row r="46" spans="2:80" s="23" customFormat="1">
      <c r="Z46" s="61"/>
      <c r="AR46" s="61"/>
      <c r="BJ46" s="61"/>
    </row>
    <row r="47" spans="2:80" s="23" customFormat="1"/>
    <row r="48" spans="2:80" s="23" customFormat="1"/>
    <row r="49" s="23" customFormat="1"/>
    <row r="50" s="23" customFormat="1"/>
    <row r="51" s="23" customFormat="1"/>
    <row r="52" s="23" customFormat="1"/>
    <row r="53" s="23" customFormat="1"/>
    <row r="54" s="23" customFormat="1"/>
    <row r="55" s="23" customFormat="1"/>
    <row r="56" s="23" customFormat="1"/>
    <row r="57" s="23" customFormat="1"/>
    <row r="58" s="23" customFormat="1"/>
    <row r="59" s="23" customFormat="1"/>
    <row r="60" s="23" customFormat="1"/>
    <row r="61" s="23" customFormat="1"/>
    <row r="62" s="23" customFormat="1"/>
    <row r="63" s="23" customFormat="1"/>
    <row r="64" s="23" customFormat="1"/>
    <row r="65" s="23" customFormat="1"/>
    <row r="66" s="23" customFormat="1"/>
    <row r="67" s="23" customFormat="1"/>
    <row r="68" s="23" customFormat="1"/>
    <row r="69" s="23" customFormat="1"/>
    <row r="70" s="23" customFormat="1"/>
    <row r="71" s="23" customFormat="1"/>
    <row r="72" s="23" customFormat="1"/>
    <row r="73" s="23" customFormat="1"/>
    <row r="74" s="23" customFormat="1"/>
    <row r="75" s="23" customFormat="1"/>
    <row r="76" s="23" customFormat="1"/>
    <row r="77" s="23" customFormat="1"/>
    <row r="78" s="23" customFormat="1"/>
    <row r="79" s="23" customFormat="1"/>
    <row r="80" s="23" customFormat="1"/>
    <row r="81" s="23" customFormat="1"/>
    <row r="82" s="23" customFormat="1"/>
    <row r="83" s="23" customFormat="1"/>
    <row r="84" s="23" customFormat="1"/>
    <row r="85" s="23" customFormat="1"/>
    <row r="86" s="23" customFormat="1"/>
    <row r="87" s="23" customFormat="1"/>
    <row r="88" s="23" customFormat="1"/>
    <row r="89" s="23" customFormat="1"/>
    <row r="90" s="23" customFormat="1"/>
    <row r="91" s="23" customFormat="1"/>
    <row r="92" s="23" customFormat="1"/>
    <row r="93" s="23" customFormat="1"/>
    <row r="94" s="23" customFormat="1"/>
    <row r="95" s="23" customFormat="1"/>
    <row r="96" s="23" customFormat="1"/>
    <row r="97" s="23" customFormat="1"/>
    <row r="98" s="23" customFormat="1"/>
    <row r="99" s="23" customFormat="1"/>
    <row r="100" s="23" customFormat="1"/>
    <row r="101" s="23" customFormat="1"/>
    <row r="102" s="23" customFormat="1"/>
    <row r="103" s="23" customFormat="1"/>
    <row r="104" s="23" customFormat="1"/>
    <row r="105" s="23" customFormat="1"/>
    <row r="106" s="23" customFormat="1"/>
    <row r="107" s="23" customFormat="1"/>
    <row r="108" s="23" customFormat="1"/>
    <row r="109" s="23" customFormat="1"/>
    <row r="110" s="23" customFormat="1"/>
    <row r="111" s="23" customFormat="1"/>
    <row r="112" s="23" customFormat="1"/>
    <row r="113" s="23" customFormat="1"/>
    <row r="114" s="23" customFormat="1"/>
    <row r="115" s="23" customFormat="1"/>
    <row r="116" s="23" customFormat="1"/>
    <row r="117" s="23" customFormat="1"/>
    <row r="118" s="23" customFormat="1"/>
    <row r="119" s="23" customFormat="1"/>
    <row r="120" s="23" customFormat="1"/>
    <row r="121" s="23" customFormat="1"/>
    <row r="122" s="23" customFormat="1"/>
    <row r="123" s="23" customFormat="1"/>
    <row r="124" s="23" customFormat="1"/>
    <row r="125" s="23" customFormat="1"/>
    <row r="126" s="23" customFormat="1"/>
    <row r="127" s="23" customFormat="1"/>
    <row r="128" s="23" customFormat="1"/>
    <row r="129" s="23" customFormat="1"/>
    <row r="130" s="23" customFormat="1"/>
    <row r="131" s="23" customFormat="1"/>
    <row r="132" s="23" customFormat="1"/>
    <row r="133" s="23" customFormat="1"/>
    <row r="134" s="23" customFormat="1"/>
    <row r="135" s="23" customFormat="1"/>
    <row r="136" s="23" customFormat="1"/>
    <row r="137" s="23" customFormat="1"/>
    <row r="138" s="23" customFormat="1"/>
    <row r="139" s="23" customFormat="1"/>
    <row r="140" s="23" customFormat="1"/>
    <row r="141" s="23" customFormat="1"/>
    <row r="142" s="23" customFormat="1"/>
    <row r="143" s="23" customFormat="1"/>
    <row r="144" s="23" customFormat="1"/>
    <row r="145" s="23" customFormat="1"/>
    <row r="146" s="23" customFormat="1"/>
    <row r="147" s="23" customFormat="1"/>
    <row r="148" s="23" customFormat="1"/>
    <row r="149" s="23" customFormat="1"/>
    <row r="150" s="23" customFormat="1"/>
    <row r="151" s="23" customFormat="1"/>
    <row r="152" s="23" customFormat="1"/>
    <row r="153" s="23" customFormat="1"/>
    <row r="154" s="23" customFormat="1"/>
    <row r="155" s="23" customFormat="1"/>
    <row r="156" s="23" customFormat="1"/>
    <row r="157" s="23" customFormat="1"/>
    <row r="158" s="23" customFormat="1"/>
    <row r="159" s="23" customFormat="1"/>
    <row r="160" s="23" customFormat="1"/>
    <row r="161" s="23" customFormat="1"/>
    <row r="162" s="23" customFormat="1"/>
    <row r="163" s="23" customFormat="1"/>
    <row r="164" s="23" customFormat="1"/>
    <row r="165" s="23" customFormat="1"/>
    <row r="166" s="23" customFormat="1"/>
    <row r="167" s="23" customFormat="1"/>
    <row r="168" s="23" customFormat="1"/>
    <row r="169" s="23" customFormat="1"/>
    <row r="170" s="23" customFormat="1"/>
    <row r="171" s="23" customFormat="1"/>
    <row r="172" s="23" customFormat="1"/>
    <row r="173" s="23" customFormat="1"/>
    <row r="174" s="23" customFormat="1"/>
    <row r="175" s="23" customFormat="1"/>
    <row r="176" s="23" customFormat="1"/>
    <row r="177" s="23" customFormat="1"/>
    <row r="178" s="23" customFormat="1"/>
    <row r="179" s="23" customFormat="1"/>
    <row r="180" s="23" customFormat="1"/>
    <row r="181" s="23" customFormat="1"/>
    <row r="182" s="23" customFormat="1"/>
    <row r="183" s="23" customFormat="1"/>
    <row r="184" s="23" customFormat="1"/>
    <row r="185" s="23" customFormat="1"/>
    <row r="186" s="23" customFormat="1"/>
    <row r="187" s="23" customFormat="1"/>
    <row r="188" s="23" customFormat="1"/>
    <row r="189" s="23" customFormat="1"/>
    <row r="190" s="23" customFormat="1"/>
    <row r="191" s="23" customFormat="1"/>
    <row r="192" s="23" customFormat="1"/>
    <row r="193" s="23" customFormat="1"/>
    <row r="194" s="23" customFormat="1"/>
    <row r="195" s="23" customFormat="1"/>
    <row r="196" s="23" customFormat="1"/>
    <row r="197" s="23" customFormat="1"/>
    <row r="198" s="23" customFormat="1"/>
    <row r="199" s="23" customFormat="1"/>
    <row r="200" s="23" customFormat="1"/>
    <row r="201" s="23" customFormat="1"/>
    <row r="202" s="23" customFormat="1"/>
    <row r="203" s="23" customFormat="1"/>
    <row r="204" s="23" customFormat="1"/>
    <row r="205" s="23" customFormat="1"/>
    <row r="206" s="23" customFormat="1"/>
    <row r="207" s="23" customFormat="1"/>
    <row r="208" s="23" customFormat="1"/>
    <row r="209" s="23" customFormat="1"/>
    <row r="210" s="23" customFormat="1"/>
    <row r="211" s="23" customFormat="1"/>
    <row r="212" s="23" customFormat="1"/>
    <row r="213" s="23" customFormat="1"/>
    <row r="214" s="23" customFormat="1"/>
    <row r="215" s="23" customFormat="1"/>
    <row r="216" s="23" customFormat="1"/>
    <row r="217" s="23" customFormat="1"/>
    <row r="218" s="23" customFormat="1"/>
    <row r="219" s="23" customFormat="1"/>
    <row r="220" s="23" customFormat="1"/>
    <row r="221" s="23" customFormat="1"/>
    <row r="222" s="23" customFormat="1"/>
    <row r="223" s="23" customFormat="1"/>
    <row r="224" s="23" customFormat="1"/>
    <row r="225" s="23" customFormat="1"/>
    <row r="226" s="23" customFormat="1"/>
    <row r="227" s="23" customFormat="1"/>
    <row r="228" s="23" customFormat="1"/>
    <row r="229" s="23" customFormat="1"/>
    <row r="230" s="23" customFormat="1"/>
    <row r="231" s="23" customFormat="1"/>
    <row r="232" s="23" customFormat="1"/>
    <row r="233" s="23" customFormat="1"/>
    <row r="234" s="23" customFormat="1"/>
    <row r="235" s="23" customFormat="1"/>
    <row r="236" s="23" customFormat="1"/>
    <row r="237" s="23" customFormat="1"/>
    <row r="238" s="23" customFormat="1"/>
    <row r="239" s="23" customFormat="1"/>
    <row r="240" s="23" customFormat="1"/>
    <row r="241" s="23" customFormat="1"/>
    <row r="242" s="23" customFormat="1"/>
    <row r="243" s="23" customFormat="1"/>
    <row r="244" s="23" customFormat="1"/>
    <row r="245" s="23" customFormat="1"/>
    <row r="246" s="23" customFormat="1"/>
    <row r="247" s="23" customFormat="1"/>
    <row r="248" s="23" customFormat="1"/>
    <row r="249" s="23" customFormat="1"/>
    <row r="250" s="23" customFormat="1"/>
    <row r="251" s="23" customFormat="1"/>
    <row r="252" s="23" customFormat="1"/>
    <row r="253" s="23" customFormat="1"/>
    <row r="254" s="23" customFormat="1"/>
    <row r="255" s="23" customFormat="1"/>
    <row r="256" s="23" customFormat="1"/>
    <row r="257" s="23" customFormat="1"/>
    <row r="258" s="23" customFormat="1"/>
    <row r="259" s="23" customFormat="1"/>
    <row r="260" s="23" customFormat="1"/>
    <row r="261" s="23" customFormat="1"/>
    <row r="262" s="23" customFormat="1"/>
    <row r="263" s="23" customFormat="1"/>
    <row r="264" s="23" customFormat="1"/>
    <row r="265" s="23" customFormat="1"/>
    <row r="266" s="23" customFormat="1"/>
    <row r="267" s="23" customFormat="1"/>
    <row r="268" s="23" customFormat="1"/>
    <row r="269" s="23" customFormat="1"/>
    <row r="270" s="23" customFormat="1"/>
    <row r="271" s="23" customFormat="1"/>
    <row r="272" s="23" customFormat="1"/>
    <row r="273" s="23" customFormat="1"/>
    <row r="274" s="23" customFormat="1"/>
    <row r="275" s="23" customFormat="1"/>
    <row r="276" s="23" customFormat="1"/>
    <row r="277" s="23" customFormat="1"/>
    <row r="278" s="23" customFormat="1"/>
    <row r="279" s="23" customFormat="1"/>
    <row r="280" s="23" customFormat="1"/>
    <row r="281" s="23" customFormat="1"/>
    <row r="282" s="23" customFormat="1"/>
    <row r="283" s="23" customFormat="1"/>
    <row r="284" s="23" customFormat="1"/>
    <row r="285" s="23" customFormat="1"/>
    <row r="286" s="23" customFormat="1"/>
    <row r="287" s="23" customFormat="1"/>
    <row r="288" s="23" customFormat="1"/>
    <row r="289" s="23" customFormat="1"/>
    <row r="290" s="23" customFormat="1"/>
    <row r="291" s="23" customFormat="1"/>
    <row r="292" s="23" customFormat="1"/>
  </sheetData>
  <mergeCells count="58">
    <mergeCell ref="D40:M40"/>
    <mergeCell ref="D41:M41"/>
    <mergeCell ref="D42:M42"/>
    <mergeCell ref="D43:M43"/>
    <mergeCell ref="D44:M44"/>
    <mergeCell ref="D39:M39"/>
    <mergeCell ref="B16:D16"/>
    <mergeCell ref="N31:T31"/>
    <mergeCell ref="N32:O32"/>
    <mergeCell ref="P32:Q32"/>
    <mergeCell ref="R32:S32"/>
    <mergeCell ref="T32:T33"/>
    <mergeCell ref="D33:M33"/>
    <mergeCell ref="D34:M34"/>
    <mergeCell ref="D35:M35"/>
    <mergeCell ref="D36:M36"/>
    <mergeCell ref="D37:M37"/>
    <mergeCell ref="D38:M38"/>
    <mergeCell ref="CA10:CA12"/>
    <mergeCell ref="CC10:CF11"/>
    <mergeCell ref="BY11:BZ11"/>
    <mergeCell ref="AT11:AX11"/>
    <mergeCell ref="AY11:AZ11"/>
    <mergeCell ref="BA11:BB11"/>
    <mergeCell ref="BC11:BD11"/>
    <mergeCell ref="BE11:BF11"/>
    <mergeCell ref="BG11:BH11"/>
    <mergeCell ref="BL11:BP11"/>
    <mergeCell ref="BQ11:BR11"/>
    <mergeCell ref="BS11:BT11"/>
    <mergeCell ref="BU11:BV11"/>
    <mergeCell ref="BW11:BX11"/>
    <mergeCell ref="AS8:BI8"/>
    <mergeCell ref="BK8:CA8"/>
    <mergeCell ref="F10:G11"/>
    <mergeCell ref="J10:X10"/>
    <mergeCell ref="Y10:Y12"/>
    <mergeCell ref="AB10:AP10"/>
    <mergeCell ref="AQ10:AQ12"/>
    <mergeCell ref="AT10:BH10"/>
    <mergeCell ref="J11:N11"/>
    <mergeCell ref="O11:P11"/>
    <mergeCell ref="Q11:R11"/>
    <mergeCell ref="S11:T11"/>
    <mergeCell ref="U11:V11"/>
    <mergeCell ref="AO11:AP11"/>
    <mergeCell ref="BI10:BI12"/>
    <mergeCell ref="BL10:BZ10"/>
    <mergeCell ref="H10:H12"/>
    <mergeCell ref="I8:Y8"/>
    <mergeCell ref="F8:H8"/>
    <mergeCell ref="W11:X11"/>
    <mergeCell ref="AA8:AQ8"/>
    <mergeCell ref="AB11:AF11"/>
    <mergeCell ref="AG11:AH11"/>
    <mergeCell ref="AI11:AJ11"/>
    <mergeCell ref="AK11:AL11"/>
    <mergeCell ref="AM11:AN11"/>
  </mergeCells>
  <printOptions horizontalCentered="1"/>
  <pageMargins left="0.15748031496062992" right="0.15748031496062992" top="0.39370078740157477" bottom="0.27559055118110237" header="0.31496062992125984" footer="0.31496062992125984"/>
  <pageSetup paperSize="8" scale="73" orientation="landscape" r:id="rId1"/>
  <headerFooter>
    <oddFooter>&amp;C&amp;"Tahoma,Normal"Page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4EDCA-404F-4170-A741-22DFBFC88403}">
  <sheetPr>
    <tabColor rgb="FF002060"/>
    <pageSetUpPr fitToPage="1"/>
  </sheetPr>
  <dimension ref="B2:AR262"/>
  <sheetViews>
    <sheetView topLeftCell="A5" zoomScale="80" zoomScaleNormal="80" workbookViewId="0">
      <selection activeCell="AR11" sqref="AR11"/>
    </sheetView>
  </sheetViews>
  <sheetFormatPr baseColWidth="10" defaultColWidth="12" defaultRowHeight="10.5"/>
  <cols>
    <col min="1" max="1" width="7.33203125" style="5" customWidth="1"/>
    <col min="2" max="2" width="15.6640625" style="5" customWidth="1"/>
    <col min="3" max="3" width="21.5" style="5" customWidth="1"/>
    <col min="4" max="4" width="19.33203125" style="5" customWidth="1"/>
    <col min="5" max="5" width="2.6640625" style="5" customWidth="1"/>
    <col min="6" max="6" width="24.6640625" style="5" customWidth="1"/>
    <col min="7" max="7" width="1" style="5" customWidth="1"/>
    <col min="8" max="11" width="16.1640625" style="5" customWidth="1"/>
    <col min="12" max="12" width="17.1640625" style="5" customWidth="1"/>
    <col min="13" max="13" width="2.6640625" style="5" customWidth="1"/>
    <col min="14" max="14" width="24.6640625" style="5" customWidth="1"/>
    <col min="15" max="15" width="1" style="5" customWidth="1"/>
    <col min="16" max="19" width="17.83203125" style="5" customWidth="1"/>
    <col min="20" max="20" width="17.33203125" style="5" customWidth="1"/>
    <col min="21" max="21" width="2.6640625" style="5" customWidth="1"/>
    <col min="22" max="22" width="24.6640625" style="5" customWidth="1"/>
    <col min="23" max="23" width="1" style="5" customWidth="1"/>
    <col min="24" max="27" width="17.83203125" style="5" customWidth="1"/>
    <col min="28" max="28" width="17.33203125" style="5" customWidth="1"/>
    <col min="29" max="29" width="2.6640625" style="5" customWidth="1"/>
    <col min="30" max="30" width="24.6640625" style="5" customWidth="1"/>
    <col min="31" max="31" width="1" style="5" customWidth="1"/>
    <col min="32" max="35" width="17.83203125" style="5" customWidth="1"/>
    <col min="36" max="36" width="17.33203125" style="5" customWidth="1"/>
    <col min="37" max="37" width="6" style="5" customWidth="1"/>
    <col min="38" max="38" width="34" style="5" customWidth="1"/>
    <col min="39" max="39" width="0.83203125" style="5" customWidth="1"/>
    <col min="40" max="43" width="17.1640625" style="5" customWidth="1"/>
    <col min="44" max="44" width="18.33203125" style="5" customWidth="1"/>
    <col min="45" max="16384" width="12" style="5"/>
  </cols>
  <sheetData>
    <row r="2" spans="2:44" ht="20.45" customHeight="1">
      <c r="B2" s="1" t="s">
        <v>69</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74"/>
    </row>
    <row r="3" spans="2:44">
      <c r="B3" s="6"/>
      <c r="C3" s="6"/>
      <c r="D3" s="6"/>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row>
    <row r="4" spans="2:44">
      <c r="B4" s="8" t="s">
        <v>1</v>
      </c>
      <c r="C4" s="6"/>
      <c r="D4" s="6"/>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row>
    <row r="5" spans="2:44">
      <c r="B5" s="6"/>
      <c r="C5" s="6"/>
      <c r="D5" s="6"/>
      <c r="E5" s="75"/>
      <c r="F5" s="75"/>
      <c r="G5" s="75"/>
      <c r="H5" s="7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row>
    <row r="6" spans="2:44" ht="23.1" customHeight="1">
      <c r="F6" s="231" t="s">
        <v>432</v>
      </c>
      <c r="G6" s="231"/>
      <c r="H6" s="231"/>
      <c r="I6" s="231"/>
      <c r="J6" s="231"/>
      <c r="K6" s="231"/>
      <c r="L6" s="232"/>
      <c r="M6" s="14"/>
      <c r="N6" s="182" t="s">
        <v>2</v>
      </c>
      <c r="O6" s="183"/>
      <c r="P6" s="183"/>
      <c r="Q6" s="183"/>
      <c r="R6" s="183"/>
      <c r="S6" s="183"/>
      <c r="T6" s="184"/>
      <c r="U6" s="14"/>
      <c r="V6" s="182" t="s">
        <v>3</v>
      </c>
      <c r="W6" s="183"/>
      <c r="X6" s="183"/>
      <c r="Y6" s="183"/>
      <c r="Z6" s="183"/>
      <c r="AA6" s="183"/>
      <c r="AB6" s="184"/>
      <c r="AC6" s="14"/>
      <c r="AD6" s="182" t="s">
        <v>4</v>
      </c>
      <c r="AE6" s="183"/>
      <c r="AF6" s="183"/>
      <c r="AG6" s="183"/>
      <c r="AH6" s="183"/>
      <c r="AI6" s="183"/>
      <c r="AJ6" s="184"/>
      <c r="AK6" s="14"/>
      <c r="AL6" s="34"/>
      <c r="AM6" s="34"/>
    </row>
    <row r="7" spans="2:44" ht="6" customHeight="1">
      <c r="E7" s="15"/>
      <c r="F7" s="15"/>
      <c r="G7" s="15"/>
      <c r="H7" s="17"/>
      <c r="I7" s="15"/>
      <c r="J7" s="15"/>
      <c r="K7" s="15"/>
      <c r="L7" s="18"/>
      <c r="M7" s="15"/>
      <c r="N7" s="15"/>
      <c r="O7" s="15"/>
      <c r="P7" s="17"/>
      <c r="Q7" s="15"/>
      <c r="R7" s="15"/>
      <c r="S7" s="15"/>
      <c r="T7" s="17"/>
      <c r="U7" s="15"/>
      <c r="V7" s="15"/>
      <c r="W7" s="15"/>
      <c r="X7" s="17"/>
      <c r="Y7" s="15"/>
      <c r="Z7" s="15"/>
      <c r="AA7" s="15"/>
      <c r="AB7" s="17"/>
      <c r="AC7" s="15"/>
      <c r="AD7" s="15"/>
      <c r="AE7" s="15"/>
      <c r="AF7" s="17"/>
      <c r="AG7" s="15"/>
      <c r="AH7" s="15"/>
      <c r="AI7" s="15"/>
      <c r="AJ7" s="17"/>
      <c r="AK7" s="15"/>
      <c r="AL7" s="15"/>
      <c r="AM7" s="15"/>
      <c r="AR7" s="15"/>
    </row>
    <row r="8" spans="2:44" ht="46.15" customHeight="1">
      <c r="E8" s="20"/>
      <c r="F8" s="57" t="s">
        <v>70</v>
      </c>
      <c r="G8" s="22"/>
      <c r="H8" s="189" t="s">
        <v>71</v>
      </c>
      <c r="I8" s="189"/>
      <c r="J8" s="189"/>
      <c r="K8" s="189"/>
      <c r="L8" s="191" t="s">
        <v>48</v>
      </c>
      <c r="M8" s="22"/>
      <c r="N8" s="57" t="s">
        <v>70</v>
      </c>
      <c r="O8" s="22"/>
      <c r="P8" s="189" t="s">
        <v>71</v>
      </c>
      <c r="Q8" s="189"/>
      <c r="R8" s="189"/>
      <c r="S8" s="189"/>
      <c r="T8" s="191" t="s">
        <v>49</v>
      </c>
      <c r="U8" s="22"/>
      <c r="V8" s="57" t="s">
        <v>70</v>
      </c>
      <c r="W8" s="22"/>
      <c r="X8" s="189" t="s">
        <v>71</v>
      </c>
      <c r="Y8" s="189"/>
      <c r="Z8" s="189"/>
      <c r="AA8" s="189"/>
      <c r="AB8" s="191" t="s">
        <v>50</v>
      </c>
      <c r="AC8" s="22"/>
      <c r="AD8" s="57" t="s">
        <v>70</v>
      </c>
      <c r="AE8" s="22"/>
      <c r="AF8" s="189" t="s">
        <v>71</v>
      </c>
      <c r="AG8" s="189"/>
      <c r="AH8" s="189"/>
      <c r="AI8" s="189"/>
      <c r="AJ8" s="191" t="s">
        <v>51</v>
      </c>
      <c r="AK8" s="22"/>
      <c r="AL8" s="32" t="s">
        <v>72</v>
      </c>
      <c r="AM8" s="22"/>
      <c r="AN8" s="221" t="s">
        <v>52</v>
      </c>
      <c r="AO8" s="222"/>
      <c r="AP8" s="222"/>
      <c r="AQ8" s="222"/>
      <c r="AR8" s="223"/>
    </row>
    <row r="9" spans="2:44" s="23" customFormat="1" ht="48.6" customHeight="1">
      <c r="B9" s="26" t="s">
        <v>16</v>
      </c>
      <c r="C9" s="26" t="s">
        <v>17</v>
      </c>
      <c r="D9" s="26" t="s">
        <v>18</v>
      </c>
      <c r="E9" s="31"/>
      <c r="F9" s="29" t="s">
        <v>73</v>
      </c>
      <c r="G9" s="31"/>
      <c r="H9" s="28" t="s">
        <v>23</v>
      </c>
      <c r="I9" s="27" t="s">
        <v>74</v>
      </c>
      <c r="J9" s="30" t="s">
        <v>75</v>
      </c>
      <c r="K9" s="27" t="s">
        <v>76</v>
      </c>
      <c r="L9" s="193"/>
      <c r="M9" s="31"/>
      <c r="N9" s="29" t="s">
        <v>73</v>
      </c>
      <c r="O9" s="31"/>
      <c r="P9" s="28" t="s">
        <v>23</v>
      </c>
      <c r="Q9" s="27" t="s">
        <v>74</v>
      </c>
      <c r="R9" s="30" t="s">
        <v>75</v>
      </c>
      <c r="S9" s="27" t="s">
        <v>76</v>
      </c>
      <c r="T9" s="193"/>
      <c r="U9" s="31"/>
      <c r="V9" s="29" t="s">
        <v>73</v>
      </c>
      <c r="W9" s="31"/>
      <c r="X9" s="28" t="s">
        <v>23</v>
      </c>
      <c r="Y9" s="27" t="s">
        <v>74</v>
      </c>
      <c r="Z9" s="30" t="s">
        <v>75</v>
      </c>
      <c r="AA9" s="27" t="s">
        <v>76</v>
      </c>
      <c r="AB9" s="193"/>
      <c r="AC9" s="31"/>
      <c r="AD9" s="29" t="s">
        <v>73</v>
      </c>
      <c r="AE9" s="31"/>
      <c r="AF9" s="28" t="s">
        <v>23</v>
      </c>
      <c r="AG9" s="27" t="s">
        <v>74</v>
      </c>
      <c r="AH9" s="30" t="s">
        <v>75</v>
      </c>
      <c r="AI9" s="27" t="s">
        <v>76</v>
      </c>
      <c r="AJ9" s="193"/>
      <c r="AK9" s="22"/>
      <c r="AL9" s="21" t="s">
        <v>23</v>
      </c>
      <c r="AM9" s="22"/>
      <c r="AN9" s="21" t="s">
        <v>23</v>
      </c>
      <c r="AO9" s="21" t="s">
        <v>74</v>
      </c>
      <c r="AP9" s="21" t="s">
        <v>75</v>
      </c>
      <c r="AQ9" s="21" t="s">
        <v>76</v>
      </c>
      <c r="AR9" s="32" t="s">
        <v>41</v>
      </c>
    </row>
    <row r="10" spans="2:44" s="23" customFormat="1" ht="6" customHeight="1">
      <c r="E10" s="20"/>
      <c r="F10" s="20"/>
      <c r="G10" s="20"/>
      <c r="H10" s="20"/>
      <c r="I10" s="20"/>
      <c r="J10" s="20"/>
      <c r="K10" s="20"/>
      <c r="L10" s="34"/>
      <c r="M10" s="20"/>
      <c r="N10" s="20"/>
      <c r="O10" s="20"/>
      <c r="P10" s="20"/>
      <c r="Q10" s="20"/>
      <c r="R10" s="20"/>
      <c r="S10" s="20"/>
      <c r="T10" s="34"/>
      <c r="U10" s="20"/>
      <c r="V10" s="20"/>
      <c r="W10" s="20"/>
      <c r="X10" s="20"/>
      <c r="Y10" s="20"/>
      <c r="Z10" s="20"/>
      <c r="AA10" s="20"/>
      <c r="AB10" s="34"/>
      <c r="AC10" s="20"/>
      <c r="AD10" s="20"/>
      <c r="AE10" s="20"/>
      <c r="AF10" s="20"/>
      <c r="AG10" s="20"/>
      <c r="AH10" s="20"/>
      <c r="AI10" s="20"/>
      <c r="AJ10" s="34"/>
      <c r="AK10" s="20"/>
      <c r="AL10" s="20"/>
      <c r="AM10" s="20"/>
      <c r="AN10" s="20"/>
      <c r="AO10" s="20"/>
      <c r="AP10" s="20"/>
      <c r="AQ10" s="20"/>
      <c r="AR10" s="36"/>
    </row>
    <row r="11" spans="2:44" s="23" customFormat="1" ht="15" customHeight="1">
      <c r="B11" s="79" t="s">
        <v>27</v>
      </c>
      <c r="C11" s="79" t="s">
        <v>28</v>
      </c>
      <c r="D11" s="108" t="s">
        <v>77</v>
      </c>
      <c r="E11" s="40"/>
      <c r="F11" s="109"/>
      <c r="G11" s="110"/>
      <c r="H11" s="111"/>
      <c r="I11" s="112"/>
      <c r="J11" s="113"/>
      <c r="K11" s="112"/>
      <c r="L11" s="81">
        <f>SUM(H11:K11)</f>
        <v>0</v>
      </c>
      <c r="M11" s="110"/>
      <c r="N11" s="109"/>
      <c r="O11" s="110"/>
      <c r="P11" s="111"/>
      <c r="Q11" s="112"/>
      <c r="R11" s="113"/>
      <c r="S11" s="112"/>
      <c r="T11" s="81">
        <f>SUM(P11:S11)</f>
        <v>0</v>
      </c>
      <c r="U11" s="110"/>
      <c r="V11" s="109"/>
      <c r="W11" s="110"/>
      <c r="X11" s="111"/>
      <c r="Y11" s="112"/>
      <c r="Z11" s="113"/>
      <c r="AA11" s="112"/>
      <c r="AB11" s="81">
        <f>SUM(X11:AA11)</f>
        <v>0</v>
      </c>
      <c r="AC11" s="110"/>
      <c r="AD11" s="109"/>
      <c r="AE11" s="110"/>
      <c r="AF11" s="111"/>
      <c r="AG11" s="112"/>
      <c r="AH11" s="113"/>
      <c r="AI11" s="112"/>
      <c r="AJ11" s="81">
        <f>SUM(AF11:AI11)</f>
        <v>0</v>
      </c>
      <c r="AK11" s="82"/>
      <c r="AL11" s="114">
        <f>F11+N11+V11+AD11</f>
        <v>0</v>
      </c>
      <c r="AM11" s="82"/>
      <c r="AN11" s="81">
        <f>H11+P11+X11+AF11</f>
        <v>0</v>
      </c>
      <c r="AO11" s="81">
        <f t="shared" ref="AO11:AQ11" si="0">I11+Q11+Y11+AG11</f>
        <v>0</v>
      </c>
      <c r="AP11" s="81">
        <f t="shared" si="0"/>
        <v>0</v>
      </c>
      <c r="AQ11" s="81">
        <f t="shared" si="0"/>
        <v>0</v>
      </c>
      <c r="AR11" s="83">
        <f>SUM(AN11:AQ11)</f>
        <v>0</v>
      </c>
    </row>
    <row r="12" spans="2:44" s="23" customFormat="1">
      <c r="F12" s="115"/>
      <c r="G12" s="84"/>
      <c r="H12" s="84"/>
      <c r="I12" s="84"/>
      <c r="J12" s="84"/>
      <c r="K12" s="84"/>
      <c r="L12" s="84"/>
      <c r="M12" s="84"/>
      <c r="N12" s="115"/>
      <c r="O12" s="84"/>
      <c r="P12" s="84"/>
      <c r="Q12" s="84"/>
      <c r="R12" s="84"/>
      <c r="S12" s="84"/>
      <c r="T12" s="84"/>
      <c r="U12" s="84"/>
      <c r="V12" s="115"/>
      <c r="W12" s="84"/>
      <c r="X12" s="84"/>
      <c r="Y12" s="84"/>
      <c r="Z12" s="84"/>
      <c r="AA12" s="84"/>
      <c r="AB12" s="84"/>
      <c r="AC12" s="84"/>
      <c r="AD12" s="115"/>
      <c r="AE12" s="84"/>
      <c r="AF12" s="84"/>
      <c r="AG12" s="84"/>
      <c r="AH12" s="84"/>
      <c r="AI12" s="84"/>
      <c r="AJ12" s="84"/>
      <c r="AK12" s="84"/>
      <c r="AL12" s="115"/>
      <c r="AM12" s="84"/>
      <c r="AN12" s="84"/>
      <c r="AO12" s="84"/>
      <c r="AP12" s="84"/>
      <c r="AQ12" s="84"/>
      <c r="AR12" s="84"/>
    </row>
    <row r="13" spans="2:44" s="23" customFormat="1" ht="15" customHeight="1">
      <c r="B13" s="205" t="s">
        <v>30</v>
      </c>
      <c r="C13" s="206"/>
      <c r="D13" s="206"/>
      <c r="E13" s="48"/>
      <c r="F13" s="116">
        <f>SUM(F11:F11)</f>
        <v>0</v>
      </c>
      <c r="G13" s="117"/>
      <c r="H13" s="91">
        <f>SUM(H11:H11)</f>
        <v>0</v>
      </c>
      <c r="I13" s="92">
        <f>SUM(I11:I11)</f>
        <v>0</v>
      </c>
      <c r="J13" s="92">
        <f>SUM(J11:J11)</f>
        <v>0</v>
      </c>
      <c r="K13" s="107">
        <f>SUM(K11:K11)</f>
        <v>0</v>
      </c>
      <c r="L13" s="118">
        <f>SUM(L11:L11)</f>
        <v>0</v>
      </c>
      <c r="M13" s="85"/>
      <c r="N13" s="116">
        <f>SUM(N11:N11)</f>
        <v>0</v>
      </c>
      <c r="O13" s="117"/>
      <c r="P13" s="91">
        <f>SUM(P11:P11)</f>
        <v>0</v>
      </c>
      <c r="Q13" s="92">
        <f>SUM(Q11:Q11)</f>
        <v>0</v>
      </c>
      <c r="R13" s="92">
        <f>SUM(R11:R11)</f>
        <v>0</v>
      </c>
      <c r="S13" s="107">
        <f>SUM(S11:S11)</f>
        <v>0</v>
      </c>
      <c r="T13" s="118">
        <f>SUM(T11:T11)</f>
        <v>0</v>
      </c>
      <c r="U13" s="85"/>
      <c r="V13" s="116">
        <f>SUM(V11:V11)</f>
        <v>0</v>
      </c>
      <c r="W13" s="117"/>
      <c r="X13" s="91">
        <f>SUM(X11:X11)</f>
        <v>0</v>
      </c>
      <c r="Y13" s="92">
        <f>SUM(Y11:Y11)</f>
        <v>0</v>
      </c>
      <c r="Z13" s="92">
        <f>SUM(Z11:Z11)</f>
        <v>0</v>
      </c>
      <c r="AA13" s="107">
        <f>SUM(AA11:AA11)</f>
        <v>0</v>
      </c>
      <c r="AB13" s="118">
        <f>SUM(AB11:AB11)</f>
        <v>0</v>
      </c>
      <c r="AC13" s="85"/>
      <c r="AD13" s="116">
        <f>SUM(AD11:AD11)</f>
        <v>0</v>
      </c>
      <c r="AE13" s="117"/>
      <c r="AF13" s="91">
        <f>SUM(AF11:AF11)</f>
        <v>0</v>
      </c>
      <c r="AG13" s="92">
        <f>SUM(AG11:AG11)</f>
        <v>0</v>
      </c>
      <c r="AH13" s="92">
        <f>SUM(AH11:AH11)</f>
        <v>0</v>
      </c>
      <c r="AI13" s="107">
        <f>SUM(AI11:AI11)</f>
        <v>0</v>
      </c>
      <c r="AJ13" s="118">
        <f>SUM(AJ11:AJ11)</f>
        <v>0</v>
      </c>
      <c r="AK13" s="85"/>
      <c r="AL13" s="119">
        <f>SUM(AL11:AL11)</f>
        <v>0</v>
      </c>
      <c r="AM13" s="117"/>
      <c r="AN13" s="120">
        <f>SUM(AN11:AN11)</f>
        <v>0</v>
      </c>
      <c r="AO13" s="121">
        <f>SUM(AO11:AO11)</f>
        <v>0</v>
      </c>
      <c r="AP13" s="121">
        <f>SUM(AP11:AP11)</f>
        <v>0</v>
      </c>
      <c r="AQ13" s="121">
        <f>SUM(AQ11:AQ11)</f>
        <v>0</v>
      </c>
      <c r="AR13" s="118">
        <f>SUM(AR11:AR11)</f>
        <v>0</v>
      </c>
    </row>
    <row r="14" spans="2:44" s="23" customFormat="1"/>
    <row r="15" spans="2:44" s="23" customFormat="1">
      <c r="B15" s="8" t="s">
        <v>31</v>
      </c>
      <c r="C15" s="8"/>
      <c r="D15" s="8"/>
    </row>
    <row r="16" spans="2:44" s="23" customFormat="1">
      <c r="B16" s="49" t="s">
        <v>64</v>
      </c>
      <c r="C16" s="8"/>
      <c r="D16" s="8"/>
    </row>
    <row r="17" spans="2:4" s="23" customFormat="1">
      <c r="B17" s="49" t="s">
        <v>78</v>
      </c>
      <c r="C17" s="8"/>
      <c r="D17" s="8"/>
    </row>
    <row r="18" spans="2:4" s="23" customFormat="1">
      <c r="B18" s="49" t="s">
        <v>33</v>
      </c>
    </row>
    <row r="19" spans="2:4" s="23" customFormat="1"/>
    <row r="20" spans="2:4" s="23" customFormat="1"/>
    <row r="21" spans="2:4" s="23" customFormat="1"/>
    <row r="22" spans="2:4" s="23" customFormat="1"/>
    <row r="23" spans="2:4" s="23" customFormat="1"/>
    <row r="24" spans="2:4" s="23" customFormat="1"/>
    <row r="25" spans="2:4" s="23" customFormat="1"/>
    <row r="26" spans="2:4" s="23" customFormat="1"/>
    <row r="27" spans="2:4" s="23" customFormat="1"/>
    <row r="28" spans="2:4" s="23" customFormat="1"/>
    <row r="29" spans="2:4" s="23" customFormat="1"/>
    <row r="30" spans="2:4" s="23" customFormat="1"/>
    <row r="31" spans="2:4" s="23" customFormat="1"/>
    <row r="32" spans="2:4" s="23" customFormat="1"/>
    <row r="33" s="23" customFormat="1"/>
    <row r="34" s="23" customFormat="1"/>
    <row r="35" s="23" customFormat="1"/>
    <row r="36" s="23" customFormat="1"/>
    <row r="37" s="23" customFormat="1"/>
    <row r="38" s="23" customFormat="1"/>
    <row r="39" s="23" customFormat="1"/>
    <row r="40" s="23" customFormat="1"/>
    <row r="41" s="23" customFormat="1"/>
    <row r="42" s="23" customFormat="1"/>
    <row r="43" s="23" customFormat="1"/>
    <row r="44" s="23" customFormat="1"/>
    <row r="45" s="23" customFormat="1"/>
    <row r="46" s="23" customFormat="1"/>
    <row r="47" s="23" customFormat="1"/>
    <row r="48" s="23" customFormat="1"/>
    <row r="49" s="23" customFormat="1"/>
    <row r="50" s="23" customFormat="1"/>
    <row r="51" s="23" customFormat="1"/>
    <row r="52" s="23" customFormat="1"/>
    <row r="53" s="23" customFormat="1"/>
    <row r="54" s="23" customFormat="1"/>
    <row r="55" s="23" customFormat="1"/>
    <row r="56" s="23" customFormat="1"/>
    <row r="57" s="23" customFormat="1"/>
    <row r="58" s="23" customFormat="1"/>
    <row r="59" s="23" customFormat="1"/>
    <row r="60" s="23" customFormat="1"/>
    <row r="61" s="23" customFormat="1"/>
    <row r="62" s="23" customFormat="1"/>
    <row r="63" s="23" customFormat="1"/>
    <row r="64" s="23" customFormat="1"/>
    <row r="65" s="23" customFormat="1"/>
    <row r="66" s="23" customFormat="1"/>
    <row r="67" s="23" customFormat="1"/>
    <row r="68" s="23" customFormat="1"/>
    <row r="69" s="23" customFormat="1"/>
    <row r="70" s="23" customFormat="1"/>
    <row r="71" s="23" customFormat="1"/>
    <row r="72" s="23" customFormat="1"/>
    <row r="73" s="23" customFormat="1"/>
    <row r="74" s="23" customFormat="1"/>
    <row r="75" s="23" customFormat="1"/>
    <row r="76" s="23" customFormat="1"/>
    <row r="77" s="23" customFormat="1"/>
    <row r="78" s="23" customFormat="1"/>
    <row r="79" s="23" customFormat="1"/>
    <row r="80" s="23" customFormat="1"/>
    <row r="81" s="23" customFormat="1"/>
    <row r="82" s="23" customFormat="1"/>
    <row r="83" s="23" customFormat="1"/>
    <row r="84" s="23" customFormat="1"/>
    <row r="85" s="23" customFormat="1"/>
    <row r="86" s="23" customFormat="1"/>
    <row r="87" s="23" customFormat="1"/>
    <row r="88" s="23" customFormat="1"/>
    <row r="89" s="23" customFormat="1"/>
    <row r="90" s="23" customFormat="1"/>
    <row r="91" s="23" customFormat="1"/>
    <row r="92" s="23" customFormat="1"/>
    <row r="93" s="23" customFormat="1"/>
    <row r="94" s="23" customFormat="1"/>
    <row r="95" s="23" customFormat="1"/>
    <row r="96" s="23" customFormat="1"/>
    <row r="97" s="23" customFormat="1"/>
    <row r="98" s="23" customFormat="1"/>
    <row r="99" s="23" customFormat="1"/>
    <row r="100" s="23" customFormat="1"/>
    <row r="101" s="23" customFormat="1"/>
    <row r="102" s="23" customFormat="1"/>
    <row r="103" s="23" customFormat="1"/>
    <row r="104" s="23" customFormat="1"/>
    <row r="105" s="23" customFormat="1"/>
    <row r="106" s="23" customFormat="1"/>
    <row r="107" s="23" customFormat="1"/>
    <row r="108" s="23" customFormat="1"/>
    <row r="109" s="23" customFormat="1"/>
    <row r="110" s="23" customFormat="1"/>
    <row r="111" s="23" customFormat="1"/>
    <row r="112" s="23" customFormat="1"/>
    <row r="113" s="23" customFormat="1"/>
    <row r="114" s="23" customFormat="1"/>
    <row r="115" s="23" customFormat="1"/>
    <row r="116" s="23" customFormat="1"/>
    <row r="117" s="23" customFormat="1"/>
    <row r="118" s="23" customFormat="1"/>
    <row r="119" s="23" customFormat="1"/>
    <row r="120" s="23" customFormat="1"/>
    <row r="121" s="23" customFormat="1"/>
    <row r="122" s="23" customFormat="1"/>
    <row r="123" s="23" customFormat="1"/>
    <row r="124" s="23" customFormat="1"/>
    <row r="125" s="23" customFormat="1"/>
    <row r="126" s="23" customFormat="1"/>
    <row r="127" s="23" customFormat="1"/>
    <row r="128" s="23" customFormat="1"/>
    <row r="129" s="23" customFormat="1"/>
    <row r="130" s="23" customFormat="1"/>
    <row r="131" s="23" customFormat="1"/>
    <row r="132" s="23" customFormat="1"/>
    <row r="133" s="23" customFormat="1"/>
    <row r="134" s="23" customFormat="1"/>
    <row r="135" s="23" customFormat="1"/>
    <row r="136" s="23" customFormat="1"/>
    <row r="137" s="23" customFormat="1"/>
    <row r="138" s="23" customFormat="1"/>
    <row r="139" s="23" customFormat="1"/>
    <row r="140" s="23" customFormat="1"/>
    <row r="141" s="23" customFormat="1"/>
    <row r="142" s="23" customFormat="1"/>
    <row r="143" s="23" customFormat="1"/>
    <row r="144" s="23" customFormat="1"/>
    <row r="145" s="23" customFormat="1"/>
    <row r="146" s="23" customFormat="1"/>
    <row r="147" s="23" customFormat="1"/>
    <row r="148" s="23" customFormat="1"/>
    <row r="149" s="23" customFormat="1"/>
    <row r="150" s="23" customFormat="1"/>
    <row r="151" s="23" customFormat="1"/>
    <row r="152" s="23" customFormat="1"/>
    <row r="153" s="23" customFormat="1"/>
    <row r="154" s="23" customFormat="1"/>
    <row r="155" s="23" customFormat="1"/>
    <row r="156" s="23" customFormat="1"/>
    <row r="157" s="23" customFormat="1"/>
    <row r="158" s="23" customFormat="1"/>
    <row r="159" s="23" customFormat="1"/>
    <row r="160" s="23" customFormat="1"/>
    <row r="161" s="23" customFormat="1"/>
    <row r="162" s="23" customFormat="1"/>
    <row r="163" s="23" customFormat="1"/>
    <row r="164" s="23" customFormat="1"/>
    <row r="165" s="23" customFormat="1"/>
    <row r="166" s="23" customFormat="1"/>
    <row r="167" s="23" customFormat="1"/>
    <row r="168" s="23" customFormat="1"/>
    <row r="169" s="23" customFormat="1"/>
    <row r="170" s="23" customFormat="1"/>
    <row r="171" s="23" customFormat="1"/>
    <row r="172" s="23" customFormat="1"/>
    <row r="173" s="23" customFormat="1"/>
    <row r="174" s="23" customFormat="1"/>
    <row r="175" s="23" customFormat="1"/>
    <row r="176" s="23" customFormat="1"/>
    <row r="177" s="23" customFormat="1"/>
    <row r="178" s="23" customFormat="1"/>
    <row r="179" s="23" customFormat="1"/>
    <row r="180" s="23" customFormat="1"/>
    <row r="181" s="23" customFormat="1"/>
    <row r="182" s="23" customFormat="1"/>
    <row r="183" s="23" customFormat="1"/>
    <row r="184" s="23" customFormat="1"/>
    <row r="185" s="23" customFormat="1"/>
    <row r="186" s="23" customFormat="1"/>
    <row r="187" s="23" customFormat="1"/>
    <row r="188" s="23" customFormat="1"/>
    <row r="189" s="23" customFormat="1"/>
    <row r="190" s="23" customFormat="1"/>
    <row r="191" s="23" customFormat="1"/>
    <row r="192" s="23" customFormat="1"/>
    <row r="193" s="23" customFormat="1"/>
    <row r="194" s="23" customFormat="1"/>
    <row r="195" s="23" customFormat="1"/>
    <row r="196" s="23" customFormat="1"/>
    <row r="197" s="23" customFormat="1"/>
    <row r="198" s="23" customFormat="1"/>
    <row r="199" s="23" customFormat="1"/>
    <row r="200" s="23" customFormat="1"/>
    <row r="201" s="23" customFormat="1"/>
    <row r="202" s="23" customFormat="1"/>
    <row r="203" s="23" customFormat="1"/>
    <row r="204" s="23" customFormat="1"/>
    <row r="205" s="23" customFormat="1"/>
    <row r="206" s="23" customFormat="1"/>
    <row r="207" s="23" customFormat="1"/>
    <row r="208" s="23" customFormat="1"/>
    <row r="209" s="23" customFormat="1"/>
    <row r="210" s="23" customFormat="1"/>
    <row r="211" s="23" customFormat="1"/>
    <row r="212" s="23" customFormat="1"/>
    <row r="213" s="23" customFormat="1"/>
    <row r="214" s="23" customFormat="1"/>
    <row r="215" s="23" customFormat="1"/>
    <row r="216" s="23" customFormat="1"/>
    <row r="217" s="23" customFormat="1"/>
    <row r="218" s="23" customFormat="1"/>
    <row r="219" s="23" customFormat="1"/>
    <row r="220" s="23" customFormat="1"/>
    <row r="221" s="23" customFormat="1"/>
    <row r="222" s="23" customFormat="1"/>
    <row r="223" s="23" customFormat="1"/>
    <row r="224" s="23" customFormat="1"/>
    <row r="225" s="23" customFormat="1"/>
    <row r="226" s="23" customFormat="1"/>
    <row r="227" s="23" customFormat="1"/>
    <row r="228" s="23" customFormat="1"/>
    <row r="229" s="23" customFormat="1"/>
    <row r="230" s="23" customFormat="1"/>
    <row r="231" s="23" customFormat="1"/>
    <row r="232" s="23" customFormat="1"/>
    <row r="233" s="23" customFormat="1"/>
    <row r="234" s="23" customFormat="1"/>
    <row r="235" s="23" customFormat="1"/>
    <row r="236" s="23" customFormat="1"/>
    <row r="237" s="23" customFormat="1"/>
    <row r="238" s="23" customFormat="1"/>
    <row r="239" s="23" customFormat="1"/>
    <row r="240" s="23" customFormat="1"/>
    <row r="241" s="23" customFormat="1"/>
    <row r="242" s="23" customFormat="1"/>
    <row r="243" s="23" customFormat="1"/>
    <row r="244" s="23" customFormat="1"/>
    <row r="245" s="23" customFormat="1"/>
    <row r="246" s="23" customFormat="1"/>
    <row r="247" s="23" customFormat="1"/>
    <row r="248" s="23" customFormat="1"/>
    <row r="249" s="23" customFormat="1"/>
    <row r="250" s="23" customFormat="1"/>
    <row r="251" s="23" customFormat="1"/>
    <row r="252" s="23" customFormat="1"/>
    <row r="253" s="23" customFormat="1"/>
    <row r="254" s="23" customFormat="1"/>
    <row r="255" s="23" customFormat="1"/>
    <row r="256" s="23" customFormat="1"/>
    <row r="257" s="23" customFormat="1"/>
    <row r="258" s="23" customFormat="1"/>
    <row r="259" s="23" customFormat="1"/>
    <row r="260" s="23" customFormat="1"/>
    <row r="261" s="23" customFormat="1"/>
    <row r="262" s="23" customFormat="1"/>
  </sheetData>
  <mergeCells count="14">
    <mergeCell ref="AF8:AI8"/>
    <mergeCell ref="AJ8:AJ9"/>
    <mergeCell ref="AN8:AR8"/>
    <mergeCell ref="B13:D13"/>
    <mergeCell ref="F6:L6"/>
    <mergeCell ref="N6:T6"/>
    <mergeCell ref="V6:AB6"/>
    <mergeCell ref="AD6:AJ6"/>
    <mergeCell ref="H8:K8"/>
    <mergeCell ref="L8:L9"/>
    <mergeCell ref="P8:S8"/>
    <mergeCell ref="T8:T9"/>
    <mergeCell ref="X8:AA8"/>
    <mergeCell ref="AB8:AB9"/>
  </mergeCells>
  <printOptions horizontalCentered="1"/>
  <pageMargins left="0.15748031496062992" right="0.15748031496062992" top="0.39370078740157477" bottom="0.27559055118110237" header="0.31496062992125984" footer="0.31496062992125984"/>
  <pageSetup paperSize="8" scale="73" orientation="landscape"/>
  <headerFooter>
    <oddFooter>&amp;C&amp;"Tahoma,Normal"Page &amp;P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FF686-BA53-4884-8A0A-B56C82E76D33}">
  <sheetPr>
    <tabColor theme="7" tint="-0.499984740745262"/>
    <pageSetUpPr fitToPage="1"/>
  </sheetPr>
  <dimension ref="B2:P77"/>
  <sheetViews>
    <sheetView topLeftCell="A16" zoomScale="90" zoomScaleNormal="90" workbookViewId="0">
      <selection activeCell="P31" sqref="P31"/>
    </sheetView>
  </sheetViews>
  <sheetFormatPr baseColWidth="10" defaultColWidth="12" defaultRowHeight="10.5"/>
  <cols>
    <col min="1" max="1" width="6.6640625" style="5" customWidth="1"/>
    <col min="2" max="2" width="14.1640625" style="13" customWidth="1"/>
    <col min="3" max="3" width="22" style="13" customWidth="1"/>
    <col min="4" max="4" width="48.5" style="13" customWidth="1"/>
    <col min="5" max="5" width="2" style="5" customWidth="1"/>
    <col min="6" max="7" width="20.83203125" style="5" customWidth="1"/>
    <col min="8" max="8" width="2" style="5" customWidth="1"/>
    <col min="9" max="9" width="20.83203125" style="5" customWidth="1"/>
    <col min="10" max="10" width="2" style="5" customWidth="1"/>
    <col min="11" max="11" width="20.83203125" style="5" customWidth="1"/>
    <col min="12" max="12" width="2" style="5" customWidth="1"/>
    <col min="13" max="14" width="20.83203125" style="5" customWidth="1"/>
    <col min="15" max="15" width="2" style="5" customWidth="1"/>
    <col min="16" max="16" width="20.83203125" style="5" customWidth="1"/>
    <col min="17" max="16384" width="12" style="5"/>
  </cols>
  <sheetData>
    <row r="2" spans="2:16" ht="17.45" customHeight="1">
      <c r="B2" s="1" t="s">
        <v>79</v>
      </c>
      <c r="C2" s="2"/>
      <c r="D2" s="2"/>
      <c r="E2" s="2"/>
      <c r="F2" s="2"/>
      <c r="G2" s="2"/>
      <c r="H2" s="2"/>
      <c r="I2" s="2"/>
      <c r="J2" s="2"/>
      <c r="K2" s="2"/>
      <c r="L2" s="2"/>
      <c r="M2" s="2"/>
      <c r="N2" s="2"/>
      <c r="O2" s="2"/>
      <c r="P2" s="2"/>
    </row>
    <row r="3" spans="2:16" ht="10.9" customHeight="1">
      <c r="E3" s="13"/>
      <c r="F3" s="13"/>
      <c r="G3" s="13"/>
      <c r="H3" s="13"/>
      <c r="I3" s="13"/>
      <c r="J3" s="13"/>
      <c r="K3" s="13"/>
      <c r="L3" s="13"/>
      <c r="M3" s="13"/>
      <c r="N3" s="13"/>
      <c r="O3" s="13"/>
      <c r="P3" s="13"/>
    </row>
    <row r="4" spans="2:16" ht="10.9" customHeight="1">
      <c r="B4" s="8" t="s">
        <v>1</v>
      </c>
      <c r="E4" s="13"/>
      <c r="F4" s="13"/>
      <c r="G4" s="13"/>
      <c r="H4" s="13"/>
      <c r="I4" s="13"/>
      <c r="J4" s="13"/>
      <c r="K4" s="13"/>
      <c r="L4" s="13"/>
      <c r="M4" s="13"/>
      <c r="N4" s="13"/>
      <c r="O4" s="13"/>
      <c r="P4" s="13"/>
    </row>
    <row r="5" spans="2:16" ht="10.9" customHeight="1">
      <c r="E5" s="13"/>
      <c r="F5" s="13"/>
      <c r="G5" s="13"/>
      <c r="H5" s="13"/>
      <c r="I5" s="13"/>
      <c r="J5" s="13"/>
      <c r="K5" s="13"/>
      <c r="L5" s="13"/>
      <c r="M5" s="13"/>
      <c r="N5" s="13"/>
      <c r="O5" s="13"/>
      <c r="P5" s="13"/>
    </row>
    <row r="6" spans="2:16" ht="17.45" customHeight="1">
      <c r="B6" s="9" t="s">
        <v>80</v>
      </c>
      <c r="C6" s="10"/>
      <c r="D6" s="10"/>
      <c r="E6" s="10"/>
      <c r="F6" s="10"/>
      <c r="G6" s="10"/>
      <c r="H6" s="10"/>
      <c r="I6" s="10"/>
      <c r="J6" s="10"/>
      <c r="K6" s="10"/>
      <c r="L6" s="10"/>
      <c r="M6" s="10"/>
      <c r="N6" s="10"/>
      <c r="O6" s="10"/>
      <c r="P6" s="10"/>
    </row>
    <row r="7" spans="2:16" ht="10.9" customHeight="1"/>
    <row r="8" spans="2:16" s="23" customFormat="1" ht="42.4" customHeight="1">
      <c r="B8" s="122" t="s">
        <v>16</v>
      </c>
      <c r="C8" s="123" t="s">
        <v>18</v>
      </c>
      <c r="D8" s="124" t="s">
        <v>81</v>
      </c>
      <c r="F8" s="125" t="s">
        <v>82</v>
      </c>
    </row>
    <row r="9" spans="2:16" s="23" customFormat="1" ht="5.45" customHeight="1">
      <c r="B9" s="126"/>
      <c r="C9" s="126"/>
      <c r="D9" s="126"/>
      <c r="F9" s="126"/>
    </row>
    <row r="10" spans="2:16" s="23" customFormat="1" ht="33" customHeight="1">
      <c r="B10" s="108" t="s">
        <v>28</v>
      </c>
      <c r="C10" s="127" t="s">
        <v>83</v>
      </c>
      <c r="D10" s="128" t="s">
        <v>84</v>
      </c>
      <c r="F10" s="129"/>
    </row>
    <row r="11" spans="2:16" s="23" customFormat="1" ht="5.45" customHeight="1">
      <c r="B11" s="126"/>
      <c r="C11" s="126"/>
      <c r="D11" s="126"/>
      <c r="F11" s="126"/>
    </row>
    <row r="12" spans="2:16" s="23" customFormat="1" ht="19.350000000000001" customHeight="1">
      <c r="D12" s="130" t="s">
        <v>85</v>
      </c>
      <c r="F12" s="118">
        <f>SUM(F10:F10)</f>
        <v>0</v>
      </c>
    </row>
    <row r="13" spans="2:16" s="23" customFormat="1">
      <c r="B13" s="24"/>
      <c r="C13" s="24"/>
      <c r="D13" s="24"/>
    </row>
    <row r="14" spans="2:16" s="23" customFormat="1">
      <c r="B14" s="8" t="s">
        <v>86</v>
      </c>
      <c r="C14" s="8"/>
      <c r="D14" s="24"/>
    </row>
    <row r="15" spans="2:16" s="23" customFormat="1">
      <c r="B15" s="24"/>
      <c r="C15" s="24"/>
      <c r="D15" s="24"/>
    </row>
    <row r="16" spans="2:16" ht="17.45" customHeight="1">
      <c r="B16" s="9" t="s">
        <v>87</v>
      </c>
      <c r="C16" s="10"/>
      <c r="D16" s="10"/>
      <c r="E16" s="10"/>
      <c r="F16" s="10"/>
      <c r="G16" s="10"/>
      <c r="H16" s="10"/>
      <c r="I16" s="10"/>
      <c r="J16" s="10"/>
      <c r="K16" s="10"/>
      <c r="L16" s="10"/>
      <c r="M16" s="10"/>
      <c r="N16" s="10"/>
      <c r="O16" s="10"/>
      <c r="P16" s="10"/>
    </row>
    <row r="17" spans="2:16" s="23" customFormat="1">
      <c r="B17" s="24"/>
      <c r="C17" s="24"/>
      <c r="D17" s="24"/>
    </row>
    <row r="18" spans="2:16" s="23" customFormat="1">
      <c r="B18" s="24"/>
      <c r="C18" s="24"/>
      <c r="D18" s="24"/>
    </row>
    <row r="19" spans="2:16" s="23" customFormat="1" ht="18.75" customHeight="1">
      <c r="B19" s="24"/>
      <c r="C19" s="24"/>
      <c r="D19" s="24"/>
      <c r="F19" s="233" t="s">
        <v>88</v>
      </c>
      <c r="G19" s="234"/>
      <c r="H19" s="234"/>
      <c r="I19" s="234"/>
      <c r="J19" s="234"/>
      <c r="K19" s="234"/>
      <c r="L19" s="234"/>
      <c r="M19" s="234"/>
      <c r="N19" s="234"/>
      <c r="O19" s="234"/>
      <c r="P19" s="235"/>
    </row>
    <row r="20" spans="2:16" s="23" customFormat="1" ht="5.45" customHeight="1">
      <c r="F20" s="126"/>
    </row>
    <row r="21" spans="2:16" s="23" customFormat="1" ht="35.65" customHeight="1">
      <c r="B21" s="131"/>
      <c r="C21" s="131"/>
      <c r="D21" s="131"/>
      <c r="F21" s="236" t="s">
        <v>434</v>
      </c>
      <c r="G21" s="237"/>
      <c r="I21" s="132" t="s">
        <v>42</v>
      </c>
      <c r="K21" s="132" t="s">
        <v>43</v>
      </c>
      <c r="M21" s="236" t="s">
        <v>44</v>
      </c>
      <c r="N21" s="237"/>
      <c r="P21" s="238" t="s">
        <v>41</v>
      </c>
    </row>
    <row r="22" spans="2:16" s="23" customFormat="1" ht="42.4" customHeight="1">
      <c r="B22" s="122" t="s">
        <v>16</v>
      </c>
      <c r="C22" s="123" t="s">
        <v>89</v>
      </c>
      <c r="D22" s="124" t="s">
        <v>90</v>
      </c>
      <c r="F22" s="133" t="s">
        <v>91</v>
      </c>
      <c r="G22" s="134" t="s">
        <v>92</v>
      </c>
      <c r="I22" s="135" t="s">
        <v>92</v>
      </c>
      <c r="K22" s="135" t="s">
        <v>92</v>
      </c>
      <c r="M22" s="133" t="s">
        <v>92</v>
      </c>
      <c r="N22" s="134" t="s">
        <v>93</v>
      </c>
      <c r="P22" s="239"/>
    </row>
    <row r="23" spans="2:16" s="23" customFormat="1">
      <c r="B23" s="24"/>
      <c r="C23" s="24"/>
      <c r="D23" s="24"/>
    </row>
    <row r="24" spans="2:16" s="23" customFormat="1" ht="15" customHeight="1">
      <c r="B24" s="240" t="s">
        <v>28</v>
      </c>
      <c r="C24" s="243" t="s">
        <v>94</v>
      </c>
      <c r="D24" s="136" t="s">
        <v>95</v>
      </c>
      <c r="F24" s="90"/>
      <c r="G24" s="90"/>
      <c r="H24" s="137"/>
      <c r="I24" s="90"/>
      <c r="J24" s="137"/>
      <c r="K24" s="90"/>
      <c r="L24" s="137"/>
      <c r="M24" s="90"/>
      <c r="N24" s="90"/>
      <c r="O24" s="137"/>
      <c r="P24" s="138">
        <f>SUM(F24:G24,I24,K24,M24:N24)</f>
        <v>0</v>
      </c>
    </row>
    <row r="25" spans="2:16" s="23" customFormat="1" ht="15" customHeight="1">
      <c r="B25" s="241"/>
      <c r="C25" s="244"/>
      <c r="D25" s="139" t="s">
        <v>96</v>
      </c>
      <c r="F25" s="140"/>
      <c r="G25" s="140"/>
      <c r="H25" s="137"/>
      <c r="I25" s="140"/>
      <c r="J25" s="137"/>
      <c r="K25" s="140"/>
      <c r="L25" s="137"/>
      <c r="M25" s="140"/>
      <c r="N25" s="140"/>
      <c r="O25" s="137"/>
      <c r="P25" s="141">
        <f t="shared" ref="P25:P28" si="0">SUM(F25:G25,I25,K25,M25:N25)</f>
        <v>0</v>
      </c>
    </row>
    <row r="26" spans="2:16" s="23" customFormat="1" ht="15" customHeight="1">
      <c r="B26" s="241"/>
      <c r="C26" s="245"/>
      <c r="D26" s="142" t="s">
        <v>97</v>
      </c>
      <c r="F26" s="143"/>
      <c r="G26" s="143"/>
      <c r="H26" s="137"/>
      <c r="I26" s="143"/>
      <c r="J26" s="137"/>
      <c r="K26" s="143"/>
      <c r="L26" s="137"/>
      <c r="M26" s="143"/>
      <c r="N26" s="143"/>
      <c r="O26" s="137"/>
      <c r="P26" s="144">
        <f t="shared" si="0"/>
        <v>0</v>
      </c>
    </row>
    <row r="27" spans="2:16" s="23" customFormat="1" ht="24.4" customHeight="1">
      <c r="B27" s="241"/>
      <c r="C27" s="145" t="s">
        <v>98</v>
      </c>
      <c r="D27" s="146" t="s">
        <v>99</v>
      </c>
      <c r="F27" s="111"/>
      <c r="G27" s="111"/>
      <c r="H27" s="137"/>
      <c r="I27" s="111"/>
      <c r="J27" s="137"/>
      <c r="K27" s="111"/>
      <c r="L27" s="137"/>
      <c r="M27" s="111"/>
      <c r="N27" s="111"/>
      <c r="O27" s="137"/>
      <c r="P27" s="147">
        <f t="shared" si="0"/>
        <v>0</v>
      </c>
    </row>
    <row r="28" spans="2:16" s="23" customFormat="1" ht="15" customHeight="1">
      <c r="B28" s="242"/>
      <c r="C28" s="148" t="s">
        <v>100</v>
      </c>
      <c r="D28" s="149" t="s">
        <v>101</v>
      </c>
      <c r="F28" s="111"/>
      <c r="G28" s="111"/>
      <c r="H28" s="137"/>
      <c r="I28" s="111"/>
      <c r="J28" s="137"/>
      <c r="K28" s="111"/>
      <c r="L28" s="137"/>
      <c r="M28" s="111"/>
      <c r="N28" s="111"/>
      <c r="O28" s="137"/>
      <c r="P28" s="147">
        <f t="shared" si="0"/>
        <v>0</v>
      </c>
    </row>
    <row r="29" spans="2:16" s="23" customFormat="1">
      <c r="B29" s="24"/>
      <c r="C29" s="24"/>
      <c r="D29" s="24"/>
      <c r="F29" s="150"/>
      <c r="G29" s="150"/>
      <c r="H29" s="150"/>
      <c r="I29" s="150"/>
      <c r="J29" s="150"/>
      <c r="K29" s="150"/>
      <c r="L29" s="150"/>
      <c r="M29" s="150"/>
      <c r="N29" s="150"/>
      <c r="O29" s="150"/>
      <c r="P29" s="150"/>
    </row>
    <row r="30" spans="2:16" s="23" customFormat="1" ht="17.25" customHeight="1">
      <c r="B30" s="24"/>
      <c r="C30" s="24"/>
      <c r="D30" s="130" t="s">
        <v>102</v>
      </c>
      <c r="F30" s="151">
        <f>SUM(F24:F28)</f>
        <v>0</v>
      </c>
      <c r="G30" s="86">
        <f>SUM(G24:G28)</f>
        <v>0</v>
      </c>
      <c r="H30" s="137"/>
      <c r="I30" s="118">
        <f>SUM(I24:I28)</f>
        <v>0</v>
      </c>
      <c r="J30" s="137"/>
      <c r="K30" s="118">
        <f>SUM(K24:K28)</f>
        <v>0</v>
      </c>
      <c r="L30" s="137"/>
      <c r="M30" s="151">
        <f>SUM(M24:M28)</f>
        <v>0</v>
      </c>
      <c r="N30" s="86">
        <f>SUM(N24:N28)</f>
        <v>0</v>
      </c>
      <c r="O30" s="137"/>
      <c r="P30" s="151">
        <f>SUM(P24:P28)</f>
        <v>0</v>
      </c>
    </row>
    <row r="31" spans="2:16" s="23" customFormat="1">
      <c r="B31" s="24"/>
      <c r="C31" s="24"/>
      <c r="D31" s="24"/>
    </row>
    <row r="32" spans="2:16" s="23" customFormat="1">
      <c r="B32" s="8" t="s">
        <v>86</v>
      </c>
      <c r="C32" s="8"/>
      <c r="D32" s="24"/>
    </row>
    <row r="33" spans="2:4" s="23" customFormat="1">
      <c r="B33" s="24"/>
      <c r="C33" s="24"/>
      <c r="D33" s="24"/>
    </row>
    <row r="34" spans="2:4" s="23" customFormat="1">
      <c r="B34" s="24"/>
      <c r="C34" s="24"/>
      <c r="D34" s="24"/>
    </row>
    <row r="35" spans="2:4" s="23" customFormat="1">
      <c r="B35" s="24"/>
      <c r="C35" s="24"/>
      <c r="D35" s="24"/>
    </row>
    <row r="36" spans="2:4" s="23" customFormat="1">
      <c r="B36" s="24"/>
      <c r="C36" s="24"/>
      <c r="D36" s="24"/>
    </row>
    <row r="37" spans="2:4" s="23" customFormat="1">
      <c r="B37" s="24"/>
      <c r="C37" s="24"/>
      <c r="D37" s="24"/>
    </row>
    <row r="38" spans="2:4" s="23" customFormat="1">
      <c r="B38" s="24"/>
      <c r="C38" s="24"/>
      <c r="D38" s="24"/>
    </row>
    <row r="39" spans="2:4" s="23" customFormat="1">
      <c r="B39" s="24"/>
      <c r="C39" s="24"/>
      <c r="D39" s="24"/>
    </row>
    <row r="40" spans="2:4" s="23" customFormat="1">
      <c r="B40" s="24"/>
      <c r="C40" s="24"/>
      <c r="D40" s="24"/>
    </row>
    <row r="41" spans="2:4" s="23" customFormat="1">
      <c r="B41" s="24"/>
      <c r="C41" s="24"/>
      <c r="D41" s="24"/>
    </row>
    <row r="42" spans="2:4" s="23" customFormat="1">
      <c r="B42" s="24"/>
      <c r="C42" s="24"/>
      <c r="D42" s="24"/>
    </row>
    <row r="43" spans="2:4" s="23" customFormat="1">
      <c r="B43" s="24"/>
      <c r="C43" s="24"/>
      <c r="D43" s="24"/>
    </row>
    <row r="44" spans="2:4" s="23" customFormat="1">
      <c r="B44" s="24"/>
      <c r="C44" s="24"/>
      <c r="D44" s="24"/>
    </row>
    <row r="45" spans="2:4" s="23" customFormat="1">
      <c r="B45" s="24"/>
      <c r="C45" s="24"/>
      <c r="D45" s="24"/>
    </row>
    <row r="46" spans="2:4" s="23" customFormat="1">
      <c r="B46" s="24"/>
      <c r="C46" s="24"/>
      <c r="D46" s="24"/>
    </row>
    <row r="47" spans="2:4" s="23" customFormat="1">
      <c r="B47" s="24"/>
      <c r="C47" s="24"/>
      <c r="D47" s="24"/>
    </row>
    <row r="48" spans="2:4" s="23" customFormat="1">
      <c r="B48" s="24"/>
      <c r="C48" s="24"/>
      <c r="D48" s="24"/>
    </row>
    <row r="49" spans="2:4" s="23" customFormat="1">
      <c r="B49" s="24"/>
      <c r="C49" s="24"/>
      <c r="D49" s="24"/>
    </row>
    <row r="50" spans="2:4" s="23" customFormat="1">
      <c r="B50" s="24"/>
      <c r="C50" s="24"/>
      <c r="D50" s="24"/>
    </row>
    <row r="51" spans="2:4" s="23" customFormat="1">
      <c r="B51" s="24"/>
      <c r="C51" s="24"/>
      <c r="D51" s="24"/>
    </row>
    <row r="52" spans="2:4" s="23" customFormat="1">
      <c r="B52" s="24"/>
      <c r="C52" s="24"/>
      <c r="D52" s="24"/>
    </row>
    <row r="53" spans="2:4" s="23" customFormat="1">
      <c r="B53" s="24"/>
      <c r="C53" s="24"/>
      <c r="D53" s="24"/>
    </row>
    <row r="54" spans="2:4" s="23" customFormat="1">
      <c r="B54" s="24"/>
      <c r="C54" s="24"/>
      <c r="D54" s="24"/>
    </row>
    <row r="55" spans="2:4" s="23" customFormat="1">
      <c r="B55" s="24"/>
      <c r="C55" s="24"/>
      <c r="D55" s="24"/>
    </row>
    <row r="56" spans="2:4" s="23" customFormat="1">
      <c r="B56" s="24"/>
      <c r="C56" s="24"/>
      <c r="D56" s="24"/>
    </row>
    <row r="57" spans="2:4" s="23" customFormat="1">
      <c r="B57" s="24"/>
      <c r="C57" s="24"/>
      <c r="D57" s="24"/>
    </row>
    <row r="58" spans="2:4" s="23" customFormat="1">
      <c r="B58" s="24"/>
      <c r="C58" s="24"/>
      <c r="D58" s="24"/>
    </row>
    <row r="59" spans="2:4" s="23" customFormat="1">
      <c r="B59" s="24"/>
      <c r="C59" s="24"/>
      <c r="D59" s="24"/>
    </row>
    <row r="60" spans="2:4" s="23" customFormat="1">
      <c r="B60" s="24"/>
      <c r="C60" s="24"/>
      <c r="D60" s="24"/>
    </row>
    <row r="61" spans="2:4" s="23" customFormat="1">
      <c r="B61" s="24"/>
      <c r="C61" s="24"/>
      <c r="D61" s="24"/>
    </row>
    <row r="62" spans="2:4" s="23" customFormat="1">
      <c r="B62" s="24"/>
      <c r="C62" s="24"/>
      <c r="D62" s="24"/>
    </row>
    <row r="63" spans="2:4" s="23" customFormat="1">
      <c r="B63" s="24"/>
      <c r="C63" s="24"/>
      <c r="D63" s="24"/>
    </row>
    <row r="64" spans="2:4" s="23" customFormat="1">
      <c r="B64" s="24"/>
      <c r="C64" s="24"/>
      <c r="D64" s="24"/>
    </row>
    <row r="65" spans="2:4" s="23" customFormat="1">
      <c r="B65" s="24"/>
      <c r="C65" s="24"/>
      <c r="D65" s="24"/>
    </row>
    <row r="66" spans="2:4" s="23" customFormat="1">
      <c r="B66" s="24"/>
      <c r="C66" s="24"/>
      <c r="D66" s="24"/>
    </row>
    <row r="67" spans="2:4" s="23" customFormat="1">
      <c r="B67" s="24"/>
      <c r="C67" s="24"/>
      <c r="D67" s="24"/>
    </row>
    <row r="68" spans="2:4" s="23" customFormat="1">
      <c r="B68" s="24"/>
      <c r="C68" s="24"/>
      <c r="D68" s="24"/>
    </row>
    <row r="69" spans="2:4" s="23" customFormat="1">
      <c r="B69" s="24"/>
      <c r="C69" s="24"/>
      <c r="D69" s="24"/>
    </row>
    <row r="70" spans="2:4" s="23" customFormat="1">
      <c r="B70" s="24"/>
      <c r="C70" s="24"/>
      <c r="D70" s="24"/>
    </row>
    <row r="71" spans="2:4" s="23" customFormat="1">
      <c r="B71" s="24"/>
      <c r="C71" s="24"/>
      <c r="D71" s="24"/>
    </row>
    <row r="72" spans="2:4" s="23" customFormat="1">
      <c r="B72" s="24"/>
      <c r="C72" s="24"/>
      <c r="D72" s="24"/>
    </row>
    <row r="73" spans="2:4" s="23" customFormat="1">
      <c r="B73" s="24"/>
      <c r="C73" s="24"/>
      <c r="D73" s="24"/>
    </row>
    <row r="74" spans="2:4" s="23" customFormat="1">
      <c r="B74" s="24"/>
      <c r="C74" s="24"/>
      <c r="D74" s="24"/>
    </row>
    <row r="75" spans="2:4" s="23" customFormat="1">
      <c r="B75" s="24"/>
      <c r="C75" s="24"/>
      <c r="D75" s="24"/>
    </row>
    <row r="76" spans="2:4" s="23" customFormat="1">
      <c r="B76" s="24"/>
      <c r="C76" s="24"/>
      <c r="D76" s="24"/>
    </row>
    <row r="77" spans="2:4" s="23" customFormat="1">
      <c r="B77" s="24"/>
      <c r="C77" s="24"/>
      <c r="D77" s="24"/>
    </row>
  </sheetData>
  <mergeCells count="6">
    <mergeCell ref="F19:P19"/>
    <mergeCell ref="F21:G21"/>
    <mergeCell ref="M21:N21"/>
    <mergeCell ref="P21:P22"/>
    <mergeCell ref="B24:B28"/>
    <mergeCell ref="C24:C26"/>
  </mergeCells>
  <printOptions horizontalCentered="1"/>
  <pageMargins left="0.15748031496062992" right="0.15748031496062992" top="1.181102362204725" bottom="0.27559055118110237" header="0.31496062992125984" footer="0.31496062992125984"/>
  <pageSetup paperSize="8" orientation="portrait"/>
  <headerFooter>
    <oddFooter>&amp;C&amp;"Tahoma,Normal"Page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EAFEA-6484-4D2A-8C2F-22DD8102DBFB}">
  <sheetPr>
    <tabColor rgb="FFC00000"/>
  </sheetPr>
  <dimension ref="B2:I515"/>
  <sheetViews>
    <sheetView zoomScale="70" zoomScaleNormal="70" workbookViewId="0">
      <pane ySplit="10" topLeftCell="A458" activePane="bottomLeft" state="frozen"/>
      <selection activeCell="B22" sqref="B22"/>
      <selection pane="bottomLeft" activeCell="J1" sqref="J1:L1048576"/>
    </sheetView>
  </sheetViews>
  <sheetFormatPr baseColWidth="10" defaultColWidth="12" defaultRowHeight="10.5"/>
  <cols>
    <col min="1" max="1" width="6.83203125" style="152" customWidth="1"/>
    <col min="2" max="2" width="55.6640625" style="152" customWidth="1"/>
    <col min="3" max="3" width="62" style="152" customWidth="1"/>
    <col min="4" max="4" width="17.5" style="153" customWidth="1"/>
    <col min="5" max="5" width="1.1640625" style="152" customWidth="1"/>
    <col min="6" max="7" width="19.5" style="153" customWidth="1"/>
    <col min="8" max="8" width="19.5" style="152" customWidth="1"/>
    <col min="9" max="9" width="1.1640625" style="152" customWidth="1"/>
    <col min="10" max="16384" width="12" style="152"/>
  </cols>
  <sheetData>
    <row r="2" spans="2:9" ht="14.65" customHeight="1">
      <c r="B2" s="246" t="s">
        <v>103</v>
      </c>
      <c r="C2" s="246"/>
      <c r="D2" s="246"/>
      <c r="E2" s="246"/>
      <c r="F2" s="246"/>
      <c r="G2" s="246"/>
      <c r="H2" s="246"/>
      <c r="I2" s="246"/>
    </row>
    <row r="4" spans="2:9">
      <c r="B4" s="8" t="s">
        <v>1</v>
      </c>
      <c r="E4" s="153"/>
      <c r="H4" s="153"/>
      <c r="I4" s="153"/>
    </row>
    <row r="6" spans="2:9" ht="37.5" customHeight="1">
      <c r="F6" s="247" t="s">
        <v>104</v>
      </c>
      <c r="G6" s="248"/>
      <c r="H6" s="248"/>
      <c r="I6" s="248"/>
    </row>
    <row r="7" spans="2:9" ht="4.5" customHeight="1"/>
    <row r="8" spans="2:9" ht="19.899999999999999" customHeight="1">
      <c r="F8" s="249" t="s">
        <v>29</v>
      </c>
      <c r="G8" s="250"/>
      <c r="H8" s="251"/>
    </row>
    <row r="9" spans="2:9" ht="4.5" customHeight="1"/>
    <row r="10" spans="2:9" s="155" customFormat="1" ht="41.25" customHeight="1">
      <c r="B10" s="154" t="s">
        <v>105</v>
      </c>
      <c r="C10" s="154" t="s">
        <v>106</v>
      </c>
      <c r="D10" s="154" t="s">
        <v>107</v>
      </c>
      <c r="F10" s="156" t="s">
        <v>108</v>
      </c>
      <c r="G10" s="156" t="s">
        <v>109</v>
      </c>
      <c r="H10" s="156" t="s">
        <v>110</v>
      </c>
    </row>
    <row r="11" spans="2:9" s="155" customFormat="1">
      <c r="B11" s="157" t="s">
        <v>111</v>
      </c>
      <c r="C11" s="157" t="s">
        <v>112</v>
      </c>
      <c r="D11" s="157" t="s">
        <v>107</v>
      </c>
      <c r="F11" s="158"/>
      <c r="G11" s="158"/>
      <c r="H11" s="158"/>
    </row>
    <row r="12" spans="2:9" s="155" customFormat="1">
      <c r="B12" s="157" t="s">
        <v>111</v>
      </c>
      <c r="C12" s="157" t="s">
        <v>113</v>
      </c>
      <c r="D12" s="157" t="s">
        <v>107</v>
      </c>
      <c r="F12" s="159"/>
      <c r="G12" s="159"/>
      <c r="H12" s="159"/>
    </row>
    <row r="13" spans="2:9" s="155" customFormat="1">
      <c r="B13" s="157" t="s">
        <v>114</v>
      </c>
      <c r="C13" s="157" t="s">
        <v>115</v>
      </c>
      <c r="D13" s="157" t="s">
        <v>107</v>
      </c>
      <c r="F13" s="159"/>
      <c r="G13" s="159"/>
      <c r="H13" s="159"/>
    </row>
    <row r="14" spans="2:9" s="155" customFormat="1">
      <c r="B14" s="157" t="s">
        <v>114</v>
      </c>
      <c r="C14" s="157" t="s">
        <v>116</v>
      </c>
      <c r="D14" s="157" t="s">
        <v>107</v>
      </c>
      <c r="F14" s="159"/>
      <c r="G14" s="159"/>
      <c r="H14" s="159"/>
    </row>
    <row r="15" spans="2:9" s="155" customFormat="1">
      <c r="B15" s="157" t="s">
        <v>114</v>
      </c>
      <c r="C15" s="157" t="s">
        <v>117</v>
      </c>
      <c r="D15" s="157" t="s">
        <v>107</v>
      </c>
      <c r="F15" s="159"/>
      <c r="G15" s="159"/>
      <c r="H15" s="159"/>
    </row>
    <row r="16" spans="2:9" s="155" customFormat="1">
      <c r="B16" s="157" t="s">
        <v>114</v>
      </c>
      <c r="C16" s="157" t="s">
        <v>118</v>
      </c>
      <c r="D16" s="157" t="s">
        <v>107</v>
      </c>
      <c r="F16" s="159"/>
      <c r="G16" s="159"/>
      <c r="H16" s="159"/>
    </row>
    <row r="17" spans="2:8" s="155" customFormat="1">
      <c r="B17" s="157" t="s">
        <v>114</v>
      </c>
      <c r="C17" s="157" t="s">
        <v>119</v>
      </c>
      <c r="D17" s="157" t="s">
        <v>107</v>
      </c>
      <c r="F17" s="159"/>
      <c r="G17" s="159"/>
      <c r="H17" s="159"/>
    </row>
    <row r="18" spans="2:8" s="155" customFormat="1">
      <c r="B18" s="157" t="s">
        <v>114</v>
      </c>
      <c r="C18" s="157" t="s">
        <v>120</v>
      </c>
      <c r="D18" s="157" t="s">
        <v>107</v>
      </c>
      <c r="F18" s="159"/>
      <c r="G18" s="159"/>
      <c r="H18" s="159"/>
    </row>
    <row r="19" spans="2:8" s="155" customFormat="1">
      <c r="B19" s="157" t="s">
        <v>114</v>
      </c>
      <c r="C19" s="157" t="s">
        <v>121</v>
      </c>
      <c r="D19" s="157" t="s">
        <v>107</v>
      </c>
      <c r="F19" s="159"/>
      <c r="G19" s="159"/>
      <c r="H19" s="159"/>
    </row>
    <row r="20" spans="2:8" s="155" customFormat="1">
      <c r="B20" s="157" t="s">
        <v>122</v>
      </c>
      <c r="C20" s="157"/>
      <c r="D20" s="157" t="s">
        <v>107</v>
      </c>
      <c r="F20" s="159"/>
      <c r="G20" s="159"/>
      <c r="H20" s="159"/>
    </row>
    <row r="21" spans="2:8" s="155" customFormat="1">
      <c r="B21" s="157" t="s">
        <v>123</v>
      </c>
      <c r="C21" s="157"/>
      <c r="D21" s="157" t="s">
        <v>107</v>
      </c>
      <c r="F21" s="159"/>
      <c r="G21" s="159"/>
      <c r="H21" s="159"/>
    </row>
    <row r="22" spans="2:8" s="155" customFormat="1">
      <c r="B22" s="157" t="s">
        <v>124</v>
      </c>
      <c r="C22" s="157"/>
      <c r="D22" s="157" t="s">
        <v>107</v>
      </c>
      <c r="F22" s="159"/>
      <c r="G22" s="159"/>
      <c r="H22" s="159"/>
    </row>
    <row r="23" spans="2:8" s="155" customFormat="1">
      <c r="B23" s="157" t="s">
        <v>125</v>
      </c>
      <c r="C23" s="157" t="s">
        <v>126</v>
      </c>
      <c r="D23" s="157" t="s">
        <v>107</v>
      </c>
      <c r="F23" s="159"/>
      <c r="G23" s="159"/>
      <c r="H23" s="159"/>
    </row>
    <row r="24" spans="2:8" s="155" customFormat="1">
      <c r="B24" s="157" t="s">
        <v>125</v>
      </c>
      <c r="C24" s="157" t="s">
        <v>127</v>
      </c>
      <c r="D24" s="157" t="s">
        <v>107</v>
      </c>
      <c r="F24" s="159"/>
      <c r="G24" s="159"/>
      <c r="H24" s="159"/>
    </row>
    <row r="25" spans="2:8" s="155" customFormat="1">
      <c r="B25" s="157" t="s">
        <v>125</v>
      </c>
      <c r="C25" s="157" t="s">
        <v>116</v>
      </c>
      <c r="D25" s="157" t="s">
        <v>107</v>
      </c>
      <c r="F25" s="159"/>
      <c r="G25" s="159"/>
      <c r="H25" s="159"/>
    </row>
    <row r="26" spans="2:8" s="155" customFormat="1">
      <c r="B26" s="157" t="s">
        <v>125</v>
      </c>
      <c r="C26" s="157" t="s">
        <v>128</v>
      </c>
      <c r="D26" s="157" t="s">
        <v>107</v>
      </c>
      <c r="F26" s="159"/>
      <c r="G26" s="159"/>
      <c r="H26" s="159"/>
    </row>
    <row r="27" spans="2:8" s="155" customFormat="1">
      <c r="B27" s="157" t="s">
        <v>129</v>
      </c>
      <c r="C27" s="157" t="s">
        <v>126</v>
      </c>
      <c r="D27" s="157" t="s">
        <v>107</v>
      </c>
      <c r="F27" s="159"/>
      <c r="G27" s="159"/>
      <c r="H27" s="159"/>
    </row>
    <row r="28" spans="2:8" s="155" customFormat="1">
      <c r="B28" s="157" t="s">
        <v>129</v>
      </c>
      <c r="C28" s="157" t="s">
        <v>127</v>
      </c>
      <c r="D28" s="157" t="s">
        <v>107</v>
      </c>
      <c r="F28" s="159"/>
      <c r="G28" s="159"/>
      <c r="H28" s="159"/>
    </row>
    <row r="29" spans="2:8" s="155" customFormat="1">
      <c r="B29" s="157" t="s">
        <v>129</v>
      </c>
      <c r="C29" s="157" t="s">
        <v>116</v>
      </c>
      <c r="D29" s="157" t="s">
        <v>107</v>
      </c>
      <c r="F29" s="159"/>
      <c r="G29" s="159"/>
      <c r="H29" s="159"/>
    </row>
    <row r="30" spans="2:8" s="155" customFormat="1">
      <c r="B30" s="157" t="s">
        <v>129</v>
      </c>
      <c r="C30" s="157" t="s">
        <v>128</v>
      </c>
      <c r="D30" s="157" t="s">
        <v>107</v>
      </c>
      <c r="F30" s="159"/>
      <c r="G30" s="159"/>
      <c r="H30" s="159"/>
    </row>
    <row r="31" spans="2:8" s="155" customFormat="1">
      <c r="B31" s="157" t="s">
        <v>130</v>
      </c>
      <c r="C31" s="157" t="s">
        <v>131</v>
      </c>
      <c r="D31" s="157" t="s">
        <v>107</v>
      </c>
      <c r="F31" s="159"/>
      <c r="G31" s="159"/>
      <c r="H31" s="159"/>
    </row>
    <row r="32" spans="2:8" s="155" customFormat="1">
      <c r="B32" s="157" t="s">
        <v>130</v>
      </c>
      <c r="C32" s="157" t="s">
        <v>132</v>
      </c>
      <c r="D32" s="157" t="s">
        <v>107</v>
      </c>
      <c r="F32" s="159"/>
      <c r="G32" s="159"/>
      <c r="H32" s="159"/>
    </row>
    <row r="33" spans="2:8" s="155" customFormat="1">
      <c r="B33" s="157" t="s">
        <v>130</v>
      </c>
      <c r="C33" s="157" t="s">
        <v>133</v>
      </c>
      <c r="D33" s="157" t="s">
        <v>107</v>
      </c>
      <c r="F33" s="159"/>
      <c r="G33" s="159"/>
      <c r="H33" s="159"/>
    </row>
    <row r="34" spans="2:8" s="155" customFormat="1">
      <c r="B34" s="157" t="s">
        <v>130</v>
      </c>
      <c r="C34" s="157" t="s">
        <v>134</v>
      </c>
      <c r="D34" s="157" t="s">
        <v>107</v>
      </c>
      <c r="F34" s="159"/>
      <c r="G34" s="159"/>
      <c r="H34" s="159"/>
    </row>
    <row r="35" spans="2:8" s="155" customFormat="1">
      <c r="B35" s="157" t="s">
        <v>130</v>
      </c>
      <c r="C35" s="157" t="s">
        <v>135</v>
      </c>
      <c r="D35" s="157" t="s">
        <v>107</v>
      </c>
      <c r="F35" s="159"/>
      <c r="G35" s="159"/>
      <c r="H35" s="159"/>
    </row>
    <row r="36" spans="2:8" s="155" customFormat="1">
      <c r="B36" s="157" t="s">
        <v>130</v>
      </c>
      <c r="C36" s="157" t="s">
        <v>136</v>
      </c>
      <c r="D36" s="157" t="s">
        <v>107</v>
      </c>
      <c r="F36" s="159"/>
      <c r="G36" s="159"/>
      <c r="H36" s="159"/>
    </row>
    <row r="37" spans="2:8" s="155" customFormat="1">
      <c r="B37" s="157" t="s">
        <v>137</v>
      </c>
      <c r="C37" s="157"/>
      <c r="D37" s="157" t="s">
        <v>107</v>
      </c>
      <c r="F37" s="159"/>
      <c r="G37" s="159"/>
      <c r="H37" s="159"/>
    </row>
    <row r="38" spans="2:8" s="155" customFormat="1">
      <c r="B38" s="157" t="s">
        <v>138</v>
      </c>
      <c r="C38" s="157"/>
      <c r="D38" s="157" t="s">
        <v>107</v>
      </c>
      <c r="F38" s="159"/>
      <c r="G38" s="159"/>
      <c r="H38" s="159"/>
    </row>
    <row r="39" spans="2:8" s="155" customFormat="1">
      <c r="B39" s="157" t="s">
        <v>139</v>
      </c>
      <c r="C39" s="157" t="s">
        <v>140</v>
      </c>
      <c r="D39" s="157" t="s">
        <v>107</v>
      </c>
      <c r="F39" s="159"/>
      <c r="G39" s="159"/>
      <c r="H39" s="159"/>
    </row>
    <row r="40" spans="2:8" s="155" customFormat="1">
      <c r="B40" s="157" t="s">
        <v>139</v>
      </c>
      <c r="C40" s="157" t="s">
        <v>141</v>
      </c>
      <c r="D40" s="157" t="s">
        <v>107</v>
      </c>
      <c r="F40" s="159"/>
      <c r="G40" s="159"/>
      <c r="H40" s="159"/>
    </row>
    <row r="41" spans="2:8" s="155" customFormat="1">
      <c r="B41" s="157" t="s">
        <v>139</v>
      </c>
      <c r="C41" s="157" t="s">
        <v>142</v>
      </c>
      <c r="D41" s="157" t="s">
        <v>107</v>
      </c>
      <c r="F41" s="159"/>
      <c r="G41" s="159"/>
      <c r="H41" s="159"/>
    </row>
    <row r="42" spans="2:8" s="155" customFormat="1">
      <c r="B42" s="157" t="s">
        <v>139</v>
      </c>
      <c r="C42" s="157" t="s">
        <v>143</v>
      </c>
      <c r="D42" s="157" t="s">
        <v>107</v>
      </c>
      <c r="F42" s="159"/>
      <c r="G42" s="159"/>
      <c r="H42" s="159"/>
    </row>
    <row r="43" spans="2:8" s="155" customFormat="1">
      <c r="B43" s="157" t="s">
        <v>139</v>
      </c>
      <c r="C43" s="157" t="s">
        <v>144</v>
      </c>
      <c r="D43" s="157" t="s">
        <v>107</v>
      </c>
      <c r="F43" s="159"/>
      <c r="G43" s="159"/>
      <c r="H43" s="159"/>
    </row>
    <row r="44" spans="2:8" s="155" customFormat="1">
      <c r="B44" s="157" t="s">
        <v>139</v>
      </c>
      <c r="C44" s="157" t="s">
        <v>145</v>
      </c>
      <c r="D44" s="157" t="s">
        <v>107</v>
      </c>
      <c r="F44" s="159"/>
      <c r="G44" s="159"/>
      <c r="H44" s="159"/>
    </row>
    <row r="45" spans="2:8" s="155" customFormat="1">
      <c r="B45" s="157" t="s">
        <v>146</v>
      </c>
      <c r="C45" s="157" t="s">
        <v>140</v>
      </c>
      <c r="D45" s="157" t="s">
        <v>107</v>
      </c>
      <c r="F45" s="159"/>
      <c r="G45" s="159"/>
      <c r="H45" s="159"/>
    </row>
    <row r="46" spans="2:8" s="155" customFormat="1">
      <c r="B46" s="157" t="s">
        <v>146</v>
      </c>
      <c r="C46" s="157" t="s">
        <v>141</v>
      </c>
      <c r="D46" s="157" t="s">
        <v>107</v>
      </c>
      <c r="F46" s="159"/>
      <c r="G46" s="159"/>
      <c r="H46" s="159"/>
    </row>
    <row r="47" spans="2:8" s="155" customFormat="1">
      <c r="B47" s="157" t="s">
        <v>146</v>
      </c>
      <c r="C47" s="157" t="s">
        <v>142</v>
      </c>
      <c r="D47" s="157" t="s">
        <v>107</v>
      </c>
      <c r="F47" s="159"/>
      <c r="G47" s="159"/>
      <c r="H47" s="159"/>
    </row>
    <row r="48" spans="2:8" s="155" customFormat="1">
      <c r="B48" s="157" t="s">
        <v>146</v>
      </c>
      <c r="C48" s="157" t="s">
        <v>143</v>
      </c>
      <c r="D48" s="157" t="s">
        <v>107</v>
      </c>
      <c r="F48" s="159"/>
      <c r="G48" s="159"/>
      <c r="H48" s="159"/>
    </row>
    <row r="49" spans="2:8" s="155" customFormat="1">
      <c r="B49" s="157" t="s">
        <v>146</v>
      </c>
      <c r="C49" s="157" t="s">
        <v>144</v>
      </c>
      <c r="D49" s="157" t="s">
        <v>107</v>
      </c>
      <c r="F49" s="159"/>
      <c r="G49" s="159"/>
      <c r="H49" s="159"/>
    </row>
    <row r="50" spans="2:8" s="155" customFormat="1">
      <c r="B50" s="157" t="s">
        <v>146</v>
      </c>
      <c r="C50" s="157" t="s">
        <v>145</v>
      </c>
      <c r="D50" s="157" t="s">
        <v>107</v>
      </c>
      <c r="F50" s="159"/>
      <c r="G50" s="159"/>
      <c r="H50" s="159"/>
    </row>
    <row r="51" spans="2:8" s="155" customFormat="1">
      <c r="B51" s="157" t="s">
        <v>146</v>
      </c>
      <c r="C51" s="157" t="s">
        <v>147</v>
      </c>
      <c r="D51" s="157" t="s">
        <v>107</v>
      </c>
      <c r="F51" s="159"/>
      <c r="G51" s="159"/>
      <c r="H51" s="159"/>
    </row>
    <row r="52" spans="2:8" s="155" customFormat="1">
      <c r="B52" s="157" t="s">
        <v>148</v>
      </c>
      <c r="C52" s="157"/>
      <c r="D52" s="157" t="s">
        <v>107</v>
      </c>
      <c r="F52" s="159"/>
      <c r="G52" s="159"/>
      <c r="H52" s="159"/>
    </row>
    <row r="53" spans="2:8" s="155" customFormat="1">
      <c r="B53" s="157" t="s">
        <v>149</v>
      </c>
      <c r="C53" s="157"/>
      <c r="D53" s="157" t="s">
        <v>107</v>
      </c>
      <c r="F53" s="159"/>
      <c r="G53" s="159"/>
      <c r="H53" s="159"/>
    </row>
    <row r="54" spans="2:8" s="155" customFormat="1">
      <c r="B54" s="157" t="s">
        <v>150</v>
      </c>
      <c r="C54" s="157"/>
      <c r="D54" s="157" t="s">
        <v>107</v>
      </c>
      <c r="F54" s="159"/>
      <c r="G54" s="159"/>
      <c r="H54" s="159"/>
    </row>
    <row r="55" spans="2:8" s="155" customFormat="1">
      <c r="B55" s="157" t="s">
        <v>151</v>
      </c>
      <c r="C55" s="157"/>
      <c r="D55" s="157" t="s">
        <v>107</v>
      </c>
      <c r="F55" s="159"/>
      <c r="G55" s="159"/>
      <c r="H55" s="159"/>
    </row>
    <row r="56" spans="2:8" s="155" customFormat="1">
      <c r="B56" s="157" t="s">
        <v>152</v>
      </c>
      <c r="C56" s="157"/>
      <c r="D56" s="157" t="s">
        <v>107</v>
      </c>
      <c r="F56" s="159"/>
      <c r="G56" s="159"/>
      <c r="H56" s="159"/>
    </row>
    <row r="57" spans="2:8" s="155" customFormat="1">
      <c r="B57" s="157" t="s">
        <v>153</v>
      </c>
      <c r="C57" s="157" t="s">
        <v>154</v>
      </c>
      <c r="D57" s="157" t="s">
        <v>107</v>
      </c>
      <c r="F57" s="159"/>
      <c r="G57" s="159"/>
      <c r="H57" s="159"/>
    </row>
    <row r="58" spans="2:8" s="155" customFormat="1">
      <c r="B58" s="157" t="s">
        <v>153</v>
      </c>
      <c r="C58" s="157" t="s">
        <v>155</v>
      </c>
      <c r="D58" s="157" t="s">
        <v>107</v>
      </c>
      <c r="F58" s="159"/>
      <c r="G58" s="159"/>
      <c r="H58" s="159"/>
    </row>
    <row r="59" spans="2:8" s="155" customFormat="1">
      <c r="B59" s="157" t="s">
        <v>153</v>
      </c>
      <c r="C59" s="157" t="s">
        <v>156</v>
      </c>
      <c r="D59" s="157" t="s">
        <v>107</v>
      </c>
      <c r="F59" s="159"/>
      <c r="G59" s="159"/>
      <c r="H59" s="159"/>
    </row>
    <row r="60" spans="2:8" s="155" customFormat="1">
      <c r="B60" s="157" t="s">
        <v>153</v>
      </c>
      <c r="C60" s="157" t="s">
        <v>157</v>
      </c>
      <c r="D60" s="157" t="s">
        <v>107</v>
      </c>
      <c r="F60" s="159"/>
      <c r="G60" s="159"/>
      <c r="H60" s="159"/>
    </row>
    <row r="61" spans="2:8" s="155" customFormat="1">
      <c r="B61" s="157" t="s">
        <v>153</v>
      </c>
      <c r="C61" s="157" t="s">
        <v>158</v>
      </c>
      <c r="D61" s="157" t="s">
        <v>107</v>
      </c>
      <c r="F61" s="159"/>
      <c r="G61" s="159"/>
      <c r="H61" s="159"/>
    </row>
    <row r="62" spans="2:8" s="155" customFormat="1">
      <c r="B62" s="157" t="s">
        <v>153</v>
      </c>
      <c r="C62" s="157" t="s">
        <v>159</v>
      </c>
      <c r="D62" s="157" t="s">
        <v>107</v>
      </c>
      <c r="F62" s="159"/>
      <c r="G62" s="159"/>
      <c r="H62" s="159"/>
    </row>
    <row r="63" spans="2:8" s="155" customFormat="1">
      <c r="B63" s="157" t="s">
        <v>153</v>
      </c>
      <c r="C63" s="157" t="s">
        <v>160</v>
      </c>
      <c r="D63" s="157" t="s">
        <v>107</v>
      </c>
      <c r="F63" s="159"/>
      <c r="G63" s="159"/>
      <c r="H63" s="159"/>
    </row>
    <row r="64" spans="2:8" s="155" customFormat="1">
      <c r="B64" s="157" t="s">
        <v>153</v>
      </c>
      <c r="C64" s="157" t="s">
        <v>161</v>
      </c>
      <c r="D64" s="157" t="s">
        <v>107</v>
      </c>
      <c r="F64" s="159"/>
      <c r="G64" s="159"/>
      <c r="H64" s="159"/>
    </row>
    <row r="65" spans="2:8" s="155" customFormat="1">
      <c r="B65" s="157" t="s">
        <v>162</v>
      </c>
      <c r="C65" s="157" t="s">
        <v>163</v>
      </c>
      <c r="D65" s="157" t="s">
        <v>107</v>
      </c>
      <c r="F65" s="159"/>
      <c r="G65" s="159"/>
      <c r="H65" s="159"/>
    </row>
    <row r="66" spans="2:8" s="155" customFormat="1">
      <c r="B66" s="157" t="s">
        <v>162</v>
      </c>
      <c r="C66" s="157" t="s">
        <v>164</v>
      </c>
      <c r="D66" s="157" t="s">
        <v>107</v>
      </c>
      <c r="F66" s="159"/>
      <c r="G66" s="159"/>
      <c r="H66" s="159"/>
    </row>
    <row r="67" spans="2:8" s="155" customFormat="1">
      <c r="B67" s="157" t="s">
        <v>162</v>
      </c>
      <c r="C67" s="157" t="s">
        <v>154</v>
      </c>
      <c r="D67" s="157" t="s">
        <v>107</v>
      </c>
      <c r="F67" s="159"/>
      <c r="G67" s="159"/>
      <c r="H67" s="159"/>
    </row>
    <row r="68" spans="2:8" s="155" customFormat="1">
      <c r="B68" s="157" t="s">
        <v>162</v>
      </c>
      <c r="C68" s="157" t="s">
        <v>155</v>
      </c>
      <c r="D68" s="157" t="s">
        <v>107</v>
      </c>
      <c r="F68" s="159"/>
      <c r="G68" s="159"/>
      <c r="H68" s="159"/>
    </row>
    <row r="69" spans="2:8" s="155" customFormat="1">
      <c r="B69" s="157" t="s">
        <v>162</v>
      </c>
      <c r="C69" s="157" t="s">
        <v>156</v>
      </c>
      <c r="D69" s="157" t="s">
        <v>107</v>
      </c>
      <c r="F69" s="159"/>
      <c r="G69" s="159"/>
      <c r="H69" s="159"/>
    </row>
    <row r="70" spans="2:8" s="155" customFormat="1">
      <c r="B70" s="157" t="s">
        <v>162</v>
      </c>
      <c r="C70" s="157" t="s">
        <v>157</v>
      </c>
      <c r="D70" s="157" t="s">
        <v>107</v>
      </c>
      <c r="F70" s="159"/>
      <c r="G70" s="159"/>
      <c r="H70" s="159"/>
    </row>
    <row r="71" spans="2:8" s="155" customFormat="1">
      <c r="B71" s="157" t="s">
        <v>162</v>
      </c>
      <c r="C71" s="157" t="s">
        <v>158</v>
      </c>
      <c r="D71" s="157" t="s">
        <v>107</v>
      </c>
      <c r="F71" s="159"/>
      <c r="G71" s="159"/>
      <c r="H71" s="159"/>
    </row>
    <row r="72" spans="2:8" s="155" customFormat="1">
      <c r="B72" s="157" t="s">
        <v>162</v>
      </c>
      <c r="C72" s="157" t="s">
        <v>159</v>
      </c>
      <c r="D72" s="157" t="s">
        <v>107</v>
      </c>
      <c r="F72" s="159"/>
      <c r="G72" s="159"/>
      <c r="H72" s="159"/>
    </row>
    <row r="73" spans="2:8" s="155" customFormat="1">
      <c r="B73" s="157" t="s">
        <v>162</v>
      </c>
      <c r="C73" s="157" t="s">
        <v>160</v>
      </c>
      <c r="D73" s="157" t="s">
        <v>107</v>
      </c>
      <c r="F73" s="159"/>
      <c r="G73" s="159"/>
      <c r="H73" s="159"/>
    </row>
    <row r="74" spans="2:8" s="155" customFormat="1">
      <c r="B74" s="157" t="s">
        <v>162</v>
      </c>
      <c r="C74" s="157" t="s">
        <v>161</v>
      </c>
      <c r="D74" s="157" t="s">
        <v>107</v>
      </c>
      <c r="F74" s="159"/>
      <c r="G74" s="159"/>
      <c r="H74" s="159"/>
    </row>
    <row r="75" spans="2:8" s="155" customFormat="1">
      <c r="B75" s="157" t="s">
        <v>165</v>
      </c>
      <c r="C75" s="157"/>
      <c r="D75" s="157" t="s">
        <v>107</v>
      </c>
      <c r="F75" s="159"/>
      <c r="G75" s="159"/>
      <c r="H75" s="159"/>
    </row>
    <row r="76" spans="2:8" s="155" customFormat="1">
      <c r="B76" s="157" t="s">
        <v>166</v>
      </c>
      <c r="C76" s="157" t="s">
        <v>167</v>
      </c>
      <c r="D76" s="157" t="s">
        <v>107</v>
      </c>
      <c r="F76" s="159"/>
      <c r="G76" s="159"/>
      <c r="H76" s="159"/>
    </row>
    <row r="77" spans="2:8" s="155" customFormat="1">
      <c r="B77" s="157" t="s">
        <v>166</v>
      </c>
      <c r="C77" s="157" t="s">
        <v>168</v>
      </c>
      <c r="D77" s="157" t="s">
        <v>107</v>
      </c>
      <c r="F77" s="159"/>
      <c r="G77" s="159"/>
      <c r="H77" s="159"/>
    </row>
    <row r="78" spans="2:8" s="155" customFormat="1">
      <c r="B78" s="157" t="s">
        <v>166</v>
      </c>
      <c r="C78" s="157" t="s">
        <v>169</v>
      </c>
      <c r="D78" s="157" t="s">
        <v>107</v>
      </c>
      <c r="F78" s="159"/>
      <c r="G78" s="159"/>
      <c r="H78" s="159"/>
    </row>
    <row r="79" spans="2:8" s="155" customFormat="1">
      <c r="B79" s="157" t="s">
        <v>170</v>
      </c>
      <c r="C79" s="157" t="s">
        <v>171</v>
      </c>
      <c r="D79" s="157" t="s">
        <v>107</v>
      </c>
      <c r="F79" s="159"/>
      <c r="G79" s="159"/>
      <c r="H79" s="159"/>
    </row>
    <row r="80" spans="2:8" s="155" customFormat="1">
      <c r="B80" s="157" t="s">
        <v>170</v>
      </c>
      <c r="C80" s="157" t="s">
        <v>172</v>
      </c>
      <c r="D80" s="157" t="s">
        <v>107</v>
      </c>
      <c r="F80" s="159"/>
      <c r="G80" s="159"/>
      <c r="H80" s="159"/>
    </row>
    <row r="81" spans="2:8" s="155" customFormat="1">
      <c r="B81" s="157" t="s">
        <v>170</v>
      </c>
      <c r="C81" s="157" t="s">
        <v>173</v>
      </c>
      <c r="D81" s="157" t="s">
        <v>107</v>
      </c>
      <c r="F81" s="159"/>
      <c r="G81" s="159"/>
      <c r="H81" s="159"/>
    </row>
    <row r="82" spans="2:8" s="155" customFormat="1">
      <c r="B82" s="157" t="s">
        <v>174</v>
      </c>
      <c r="C82" s="157" t="s">
        <v>175</v>
      </c>
      <c r="D82" s="157" t="s">
        <v>107</v>
      </c>
      <c r="F82" s="159"/>
      <c r="G82" s="159"/>
      <c r="H82" s="159"/>
    </row>
    <row r="83" spans="2:8" s="155" customFormat="1">
      <c r="B83" s="157" t="s">
        <v>174</v>
      </c>
      <c r="C83" s="157" t="s">
        <v>176</v>
      </c>
      <c r="D83" s="157" t="s">
        <v>107</v>
      </c>
      <c r="F83" s="159"/>
      <c r="G83" s="159"/>
      <c r="H83" s="159"/>
    </row>
    <row r="84" spans="2:8" s="155" customFormat="1">
      <c r="B84" s="157" t="s">
        <v>174</v>
      </c>
      <c r="C84" s="157" t="s">
        <v>177</v>
      </c>
      <c r="D84" s="157" t="s">
        <v>107</v>
      </c>
      <c r="F84" s="159"/>
      <c r="G84" s="159"/>
      <c r="H84" s="159"/>
    </row>
    <row r="85" spans="2:8" s="155" customFormat="1">
      <c r="B85" s="157" t="s">
        <v>178</v>
      </c>
      <c r="C85" s="157" t="s">
        <v>156</v>
      </c>
      <c r="D85" s="157" t="s">
        <v>107</v>
      </c>
      <c r="F85" s="159"/>
      <c r="G85" s="159"/>
      <c r="H85" s="159"/>
    </row>
    <row r="86" spans="2:8" s="155" customFormat="1">
      <c r="B86" s="157" t="s">
        <v>178</v>
      </c>
      <c r="C86" s="157" t="s">
        <v>179</v>
      </c>
      <c r="D86" s="157" t="s">
        <v>107</v>
      </c>
      <c r="F86" s="159"/>
      <c r="G86" s="159"/>
      <c r="H86" s="159"/>
    </row>
    <row r="87" spans="2:8" s="155" customFormat="1">
      <c r="B87" s="157" t="s">
        <v>178</v>
      </c>
      <c r="C87" s="157" t="s">
        <v>157</v>
      </c>
      <c r="D87" s="157" t="s">
        <v>107</v>
      </c>
      <c r="F87" s="159"/>
      <c r="G87" s="159"/>
      <c r="H87" s="159"/>
    </row>
    <row r="88" spans="2:8" s="155" customFormat="1">
      <c r="B88" s="157" t="s">
        <v>178</v>
      </c>
      <c r="C88" s="157" t="s">
        <v>158</v>
      </c>
      <c r="D88" s="157" t="s">
        <v>107</v>
      </c>
      <c r="F88" s="159"/>
      <c r="G88" s="159"/>
      <c r="H88" s="159"/>
    </row>
    <row r="89" spans="2:8" s="155" customFormat="1">
      <c r="B89" s="157" t="s">
        <v>178</v>
      </c>
      <c r="C89" s="157" t="s">
        <v>159</v>
      </c>
      <c r="D89" s="157" t="s">
        <v>107</v>
      </c>
      <c r="F89" s="159"/>
      <c r="G89" s="159"/>
      <c r="H89" s="159"/>
    </row>
    <row r="90" spans="2:8" s="155" customFormat="1">
      <c r="B90" s="157" t="s">
        <v>178</v>
      </c>
      <c r="C90" s="157" t="s">
        <v>160</v>
      </c>
      <c r="D90" s="157" t="s">
        <v>107</v>
      </c>
      <c r="F90" s="159"/>
      <c r="G90" s="159"/>
      <c r="H90" s="159"/>
    </row>
    <row r="91" spans="2:8" s="155" customFormat="1">
      <c r="B91" s="157" t="s">
        <v>178</v>
      </c>
      <c r="C91" s="157" t="s">
        <v>180</v>
      </c>
      <c r="D91" s="157" t="s">
        <v>107</v>
      </c>
      <c r="F91" s="159"/>
      <c r="G91" s="159"/>
      <c r="H91" s="159"/>
    </row>
    <row r="92" spans="2:8" s="155" customFormat="1">
      <c r="B92" s="157" t="s">
        <v>178</v>
      </c>
      <c r="C92" s="157" t="s">
        <v>181</v>
      </c>
      <c r="D92" s="157" t="s">
        <v>107</v>
      </c>
      <c r="F92" s="159"/>
      <c r="G92" s="159"/>
      <c r="H92" s="159"/>
    </row>
    <row r="93" spans="2:8" s="155" customFormat="1">
      <c r="B93" s="157" t="s">
        <v>182</v>
      </c>
      <c r="C93" s="157" t="s">
        <v>183</v>
      </c>
      <c r="D93" s="157" t="s">
        <v>107</v>
      </c>
      <c r="F93" s="159"/>
      <c r="G93" s="159"/>
      <c r="H93" s="159"/>
    </row>
    <row r="94" spans="2:8" s="155" customFormat="1">
      <c r="B94" s="157" t="s">
        <v>182</v>
      </c>
      <c r="C94" s="157" t="s">
        <v>184</v>
      </c>
      <c r="D94" s="157" t="s">
        <v>107</v>
      </c>
      <c r="F94" s="159"/>
      <c r="G94" s="159"/>
      <c r="H94" s="159"/>
    </row>
    <row r="95" spans="2:8" s="155" customFormat="1">
      <c r="B95" s="157" t="s">
        <v>182</v>
      </c>
      <c r="C95" s="157" t="s">
        <v>185</v>
      </c>
      <c r="D95" s="157" t="s">
        <v>107</v>
      </c>
      <c r="F95" s="159"/>
      <c r="G95" s="159"/>
      <c r="H95" s="159"/>
    </row>
    <row r="96" spans="2:8" s="155" customFormat="1">
      <c r="B96" s="157" t="s">
        <v>182</v>
      </c>
      <c r="C96" s="157" t="s">
        <v>186</v>
      </c>
      <c r="D96" s="157" t="s">
        <v>107</v>
      </c>
      <c r="F96" s="159"/>
      <c r="G96" s="159"/>
      <c r="H96" s="159"/>
    </row>
    <row r="97" spans="2:8" s="155" customFormat="1">
      <c r="B97" s="157" t="s">
        <v>187</v>
      </c>
      <c r="C97" s="157" t="s">
        <v>156</v>
      </c>
      <c r="D97" s="157" t="s">
        <v>107</v>
      </c>
      <c r="F97" s="159"/>
      <c r="G97" s="159"/>
      <c r="H97" s="159"/>
    </row>
    <row r="98" spans="2:8" s="155" customFormat="1">
      <c r="B98" s="157" t="s">
        <v>187</v>
      </c>
      <c r="C98" s="157" t="s">
        <v>179</v>
      </c>
      <c r="D98" s="157" t="s">
        <v>107</v>
      </c>
      <c r="F98" s="159"/>
      <c r="G98" s="159"/>
      <c r="H98" s="159"/>
    </row>
    <row r="99" spans="2:8" s="155" customFormat="1">
      <c r="B99" s="157" t="s">
        <v>187</v>
      </c>
      <c r="C99" s="157" t="s">
        <v>157</v>
      </c>
      <c r="D99" s="157" t="s">
        <v>107</v>
      </c>
      <c r="F99" s="159"/>
      <c r="G99" s="159"/>
      <c r="H99" s="159"/>
    </row>
    <row r="100" spans="2:8" s="155" customFormat="1">
      <c r="B100" s="157" t="s">
        <v>187</v>
      </c>
      <c r="C100" s="157" t="s">
        <v>158</v>
      </c>
      <c r="D100" s="157" t="s">
        <v>107</v>
      </c>
      <c r="F100" s="159"/>
      <c r="G100" s="159"/>
      <c r="H100" s="159"/>
    </row>
    <row r="101" spans="2:8" s="155" customFormat="1">
      <c r="B101" s="157" t="s">
        <v>187</v>
      </c>
      <c r="C101" s="157" t="s">
        <v>159</v>
      </c>
      <c r="D101" s="157" t="s">
        <v>107</v>
      </c>
      <c r="F101" s="159"/>
      <c r="G101" s="159"/>
      <c r="H101" s="159"/>
    </row>
    <row r="102" spans="2:8" s="155" customFormat="1">
      <c r="B102" s="157" t="s">
        <v>187</v>
      </c>
      <c r="C102" s="157" t="s">
        <v>160</v>
      </c>
      <c r="D102" s="157" t="s">
        <v>107</v>
      </c>
      <c r="F102" s="159"/>
      <c r="G102" s="159"/>
      <c r="H102" s="159"/>
    </row>
    <row r="103" spans="2:8" s="155" customFormat="1">
      <c r="B103" s="157" t="s">
        <v>187</v>
      </c>
      <c r="C103" s="157" t="s">
        <v>180</v>
      </c>
      <c r="D103" s="157" t="s">
        <v>107</v>
      </c>
      <c r="F103" s="159"/>
      <c r="G103" s="159"/>
      <c r="H103" s="159"/>
    </row>
    <row r="104" spans="2:8" s="155" customFormat="1">
      <c r="B104" s="157" t="s">
        <v>187</v>
      </c>
      <c r="C104" s="157" t="s">
        <v>181</v>
      </c>
      <c r="D104" s="157" t="s">
        <v>107</v>
      </c>
      <c r="F104" s="159"/>
      <c r="G104" s="159"/>
      <c r="H104" s="159"/>
    </row>
    <row r="105" spans="2:8" s="155" customFormat="1">
      <c r="B105" s="157" t="s">
        <v>188</v>
      </c>
      <c r="C105" s="157" t="s">
        <v>189</v>
      </c>
      <c r="D105" s="157" t="s">
        <v>107</v>
      </c>
      <c r="F105" s="159"/>
      <c r="G105" s="159"/>
      <c r="H105" s="159"/>
    </row>
    <row r="106" spans="2:8" s="155" customFormat="1">
      <c r="B106" s="157" t="s">
        <v>188</v>
      </c>
      <c r="C106" s="157" t="s">
        <v>190</v>
      </c>
      <c r="D106" s="157" t="s">
        <v>107</v>
      </c>
      <c r="F106" s="159"/>
      <c r="G106" s="159"/>
      <c r="H106" s="159"/>
    </row>
    <row r="107" spans="2:8" s="155" customFormat="1">
      <c r="B107" s="157" t="s">
        <v>188</v>
      </c>
      <c r="C107" s="157" t="s">
        <v>191</v>
      </c>
      <c r="D107" s="157" t="s">
        <v>107</v>
      </c>
      <c r="F107" s="159"/>
      <c r="G107" s="159"/>
      <c r="H107" s="159"/>
    </row>
    <row r="108" spans="2:8" s="155" customFormat="1">
      <c r="B108" s="157" t="s">
        <v>188</v>
      </c>
      <c r="C108" s="157" t="s">
        <v>192</v>
      </c>
      <c r="D108" s="157" t="s">
        <v>107</v>
      </c>
      <c r="F108" s="159"/>
      <c r="G108" s="159"/>
      <c r="H108" s="159"/>
    </row>
    <row r="109" spans="2:8" s="155" customFormat="1">
      <c r="B109" s="157" t="s">
        <v>188</v>
      </c>
      <c r="C109" s="157" t="s">
        <v>193</v>
      </c>
      <c r="D109" s="157" t="s">
        <v>107</v>
      </c>
      <c r="F109" s="159"/>
      <c r="G109" s="159"/>
      <c r="H109" s="159"/>
    </row>
    <row r="110" spans="2:8" s="155" customFormat="1">
      <c r="B110" s="157" t="s">
        <v>188</v>
      </c>
      <c r="C110" s="157" t="s">
        <v>194</v>
      </c>
      <c r="D110" s="157" t="s">
        <v>107</v>
      </c>
      <c r="F110" s="159"/>
      <c r="G110" s="159"/>
      <c r="H110" s="159"/>
    </row>
    <row r="111" spans="2:8" s="155" customFormat="1">
      <c r="B111" s="157" t="s">
        <v>188</v>
      </c>
      <c r="C111" s="157" t="s">
        <v>195</v>
      </c>
      <c r="D111" s="157" t="s">
        <v>107</v>
      </c>
      <c r="F111" s="159"/>
      <c r="G111" s="159"/>
      <c r="H111" s="159"/>
    </row>
    <row r="112" spans="2:8" s="155" customFormat="1">
      <c r="B112" s="157" t="s">
        <v>188</v>
      </c>
      <c r="C112" s="157" t="s">
        <v>196</v>
      </c>
      <c r="D112" s="157" t="s">
        <v>107</v>
      </c>
      <c r="F112" s="159"/>
      <c r="G112" s="159"/>
      <c r="H112" s="159"/>
    </row>
    <row r="113" spans="2:8" s="155" customFormat="1">
      <c r="B113" s="157" t="s">
        <v>188</v>
      </c>
      <c r="C113" s="157" t="s">
        <v>197</v>
      </c>
      <c r="D113" s="157" t="s">
        <v>107</v>
      </c>
      <c r="F113" s="159"/>
      <c r="G113" s="159"/>
      <c r="H113" s="159"/>
    </row>
    <row r="114" spans="2:8" s="155" customFormat="1">
      <c r="B114" s="157" t="s">
        <v>198</v>
      </c>
      <c r="C114" s="157" t="s">
        <v>189</v>
      </c>
      <c r="D114" s="157" t="s">
        <v>107</v>
      </c>
      <c r="F114" s="159"/>
      <c r="G114" s="159"/>
      <c r="H114" s="159"/>
    </row>
    <row r="115" spans="2:8" s="155" customFormat="1">
      <c r="B115" s="157" t="s">
        <v>198</v>
      </c>
      <c r="C115" s="157" t="s">
        <v>190</v>
      </c>
      <c r="D115" s="157" t="s">
        <v>107</v>
      </c>
      <c r="F115" s="159"/>
      <c r="G115" s="159"/>
      <c r="H115" s="159"/>
    </row>
    <row r="116" spans="2:8" s="155" customFormat="1">
      <c r="B116" s="157" t="s">
        <v>198</v>
      </c>
      <c r="C116" s="157" t="s">
        <v>191</v>
      </c>
      <c r="D116" s="157" t="s">
        <v>107</v>
      </c>
      <c r="F116" s="159"/>
      <c r="G116" s="159"/>
      <c r="H116" s="159"/>
    </row>
    <row r="117" spans="2:8" s="155" customFormat="1">
      <c r="B117" s="157" t="s">
        <v>198</v>
      </c>
      <c r="C117" s="157" t="s">
        <v>192</v>
      </c>
      <c r="D117" s="157" t="s">
        <v>107</v>
      </c>
      <c r="F117" s="159"/>
      <c r="G117" s="159"/>
      <c r="H117" s="159"/>
    </row>
    <row r="118" spans="2:8" s="160" customFormat="1">
      <c r="B118" s="157" t="s">
        <v>198</v>
      </c>
      <c r="C118" s="157" t="s">
        <v>193</v>
      </c>
      <c r="D118" s="157" t="s">
        <v>107</v>
      </c>
      <c r="F118" s="161"/>
      <c r="G118" s="161"/>
      <c r="H118" s="161"/>
    </row>
    <row r="119" spans="2:8">
      <c r="B119" s="157" t="s">
        <v>198</v>
      </c>
      <c r="C119" s="157" t="s">
        <v>194</v>
      </c>
      <c r="D119" s="157" t="s">
        <v>107</v>
      </c>
      <c r="F119" s="162"/>
      <c r="G119" s="163"/>
      <c r="H119" s="163"/>
    </row>
    <row r="120" spans="2:8">
      <c r="B120" s="157" t="s">
        <v>198</v>
      </c>
      <c r="C120" s="157" t="s">
        <v>195</v>
      </c>
      <c r="D120" s="157" t="s">
        <v>107</v>
      </c>
      <c r="F120" s="162"/>
      <c r="G120" s="163"/>
      <c r="H120" s="163"/>
    </row>
    <row r="121" spans="2:8">
      <c r="B121" s="157" t="s">
        <v>198</v>
      </c>
      <c r="C121" s="157" t="s">
        <v>196</v>
      </c>
      <c r="D121" s="157" t="s">
        <v>107</v>
      </c>
      <c r="F121" s="162"/>
      <c r="G121" s="163"/>
      <c r="H121" s="163"/>
    </row>
    <row r="122" spans="2:8">
      <c r="B122" s="157" t="s">
        <v>198</v>
      </c>
      <c r="C122" s="157" t="s">
        <v>197</v>
      </c>
      <c r="D122" s="157" t="s">
        <v>107</v>
      </c>
      <c r="F122" s="162"/>
      <c r="G122" s="163"/>
      <c r="H122" s="163"/>
    </row>
    <row r="123" spans="2:8">
      <c r="B123" s="157" t="s">
        <v>199</v>
      </c>
      <c r="C123" s="157" t="s">
        <v>189</v>
      </c>
      <c r="D123" s="157" t="s">
        <v>107</v>
      </c>
      <c r="F123" s="164"/>
      <c r="G123" s="164"/>
      <c r="H123" s="164"/>
    </row>
    <row r="124" spans="2:8">
      <c r="B124" s="157" t="s">
        <v>199</v>
      </c>
      <c r="C124" s="157" t="s">
        <v>190</v>
      </c>
      <c r="D124" s="157" t="s">
        <v>107</v>
      </c>
      <c r="F124" s="164"/>
      <c r="G124" s="164"/>
      <c r="H124" s="164"/>
    </row>
    <row r="125" spans="2:8">
      <c r="B125" s="157" t="s">
        <v>199</v>
      </c>
      <c r="C125" s="157" t="s">
        <v>191</v>
      </c>
      <c r="D125" s="157" t="s">
        <v>107</v>
      </c>
      <c r="F125" s="164"/>
      <c r="G125" s="164"/>
      <c r="H125" s="164"/>
    </row>
    <row r="126" spans="2:8">
      <c r="B126" s="157" t="s">
        <v>199</v>
      </c>
      <c r="C126" s="157" t="s">
        <v>192</v>
      </c>
      <c r="D126" s="157" t="s">
        <v>107</v>
      </c>
      <c r="F126" s="164"/>
      <c r="G126" s="164"/>
      <c r="H126" s="164"/>
    </row>
    <row r="127" spans="2:8">
      <c r="B127" s="157" t="s">
        <v>199</v>
      </c>
      <c r="C127" s="157" t="s">
        <v>193</v>
      </c>
      <c r="D127" s="157" t="s">
        <v>107</v>
      </c>
      <c r="F127" s="164"/>
      <c r="G127" s="164"/>
      <c r="H127" s="164"/>
    </row>
    <row r="128" spans="2:8">
      <c r="B128" s="157" t="s">
        <v>199</v>
      </c>
      <c r="C128" s="157" t="s">
        <v>194</v>
      </c>
      <c r="D128" s="157" t="s">
        <v>107</v>
      </c>
      <c r="F128" s="164"/>
      <c r="G128" s="164"/>
      <c r="H128" s="164"/>
    </row>
    <row r="129" spans="2:8">
      <c r="B129" s="157" t="s">
        <v>199</v>
      </c>
      <c r="C129" s="157" t="s">
        <v>195</v>
      </c>
      <c r="D129" s="157" t="s">
        <v>107</v>
      </c>
      <c r="F129" s="164"/>
      <c r="G129" s="164"/>
      <c r="H129" s="164"/>
    </row>
    <row r="130" spans="2:8">
      <c r="B130" s="157" t="s">
        <v>199</v>
      </c>
      <c r="C130" s="157" t="s">
        <v>196</v>
      </c>
      <c r="D130" s="157" t="s">
        <v>107</v>
      </c>
      <c r="F130" s="164"/>
      <c r="G130" s="164"/>
      <c r="H130" s="164"/>
    </row>
    <row r="131" spans="2:8">
      <c r="B131" s="157" t="s">
        <v>199</v>
      </c>
      <c r="C131" s="157" t="s">
        <v>197</v>
      </c>
      <c r="D131" s="157" t="s">
        <v>107</v>
      </c>
      <c r="F131" s="164"/>
      <c r="G131" s="164"/>
      <c r="H131" s="164"/>
    </row>
    <row r="132" spans="2:8">
      <c r="B132" s="157" t="s">
        <v>200</v>
      </c>
      <c r="C132" s="157" t="s">
        <v>201</v>
      </c>
      <c r="D132" s="157" t="s">
        <v>107</v>
      </c>
      <c r="F132" s="164"/>
      <c r="G132" s="164"/>
      <c r="H132" s="164"/>
    </row>
    <row r="133" spans="2:8">
      <c r="B133" s="157" t="s">
        <v>200</v>
      </c>
      <c r="C133" s="157" t="s">
        <v>202</v>
      </c>
      <c r="D133" s="157" t="s">
        <v>107</v>
      </c>
      <c r="F133" s="164"/>
      <c r="G133" s="164"/>
      <c r="H133" s="164"/>
    </row>
    <row r="134" spans="2:8">
      <c r="B134" s="157" t="s">
        <v>200</v>
      </c>
      <c r="C134" s="157" t="s">
        <v>203</v>
      </c>
      <c r="D134" s="157" t="s">
        <v>107</v>
      </c>
      <c r="F134" s="164"/>
      <c r="G134" s="164"/>
      <c r="H134" s="164"/>
    </row>
    <row r="135" spans="2:8">
      <c r="B135" s="157" t="s">
        <v>200</v>
      </c>
      <c r="C135" s="157" t="s">
        <v>204</v>
      </c>
      <c r="D135" s="157" t="s">
        <v>107</v>
      </c>
      <c r="F135" s="164"/>
      <c r="G135" s="164"/>
      <c r="H135" s="164"/>
    </row>
    <row r="136" spans="2:8">
      <c r="B136" s="157" t="s">
        <v>205</v>
      </c>
      <c r="C136" s="157" t="s">
        <v>201</v>
      </c>
      <c r="D136" s="157" t="s">
        <v>107</v>
      </c>
      <c r="F136" s="164"/>
      <c r="G136" s="164"/>
      <c r="H136" s="164"/>
    </row>
    <row r="137" spans="2:8">
      <c r="B137" s="157" t="s">
        <v>205</v>
      </c>
      <c r="C137" s="157" t="s">
        <v>202</v>
      </c>
      <c r="D137" s="157" t="s">
        <v>107</v>
      </c>
      <c r="F137" s="164"/>
      <c r="G137" s="164"/>
      <c r="H137" s="164"/>
    </row>
    <row r="138" spans="2:8">
      <c r="B138" s="157" t="s">
        <v>205</v>
      </c>
      <c r="C138" s="157" t="s">
        <v>203</v>
      </c>
      <c r="D138" s="157" t="s">
        <v>107</v>
      </c>
      <c r="F138" s="164"/>
      <c r="G138" s="164"/>
      <c r="H138" s="164"/>
    </row>
    <row r="139" spans="2:8">
      <c r="B139" s="157" t="s">
        <v>205</v>
      </c>
      <c r="C139" s="157" t="s">
        <v>204</v>
      </c>
      <c r="D139" s="157" t="s">
        <v>107</v>
      </c>
      <c r="F139" s="164"/>
      <c r="G139" s="164"/>
      <c r="H139" s="164"/>
    </row>
    <row r="140" spans="2:8">
      <c r="B140" s="157" t="s">
        <v>206</v>
      </c>
      <c r="C140" s="157"/>
      <c r="D140" s="157" t="s">
        <v>107</v>
      </c>
      <c r="F140" s="164"/>
      <c r="G140" s="164"/>
      <c r="H140" s="164"/>
    </row>
    <row r="141" spans="2:8">
      <c r="B141" s="157" t="s">
        <v>207</v>
      </c>
      <c r="C141" s="157"/>
      <c r="D141" s="157" t="s">
        <v>107</v>
      </c>
      <c r="F141" s="164"/>
      <c r="G141" s="164"/>
      <c r="H141" s="164"/>
    </row>
    <row r="142" spans="2:8">
      <c r="B142" s="157" t="s">
        <v>208</v>
      </c>
      <c r="C142" s="157" t="s">
        <v>209</v>
      </c>
      <c r="D142" s="157" t="s">
        <v>107</v>
      </c>
      <c r="F142" s="164"/>
      <c r="G142" s="164"/>
      <c r="H142" s="164"/>
    </row>
    <row r="143" spans="2:8">
      <c r="B143" s="157" t="s">
        <v>208</v>
      </c>
      <c r="C143" s="157" t="s">
        <v>210</v>
      </c>
      <c r="D143" s="157" t="s">
        <v>107</v>
      </c>
      <c r="F143" s="164"/>
      <c r="G143" s="164"/>
      <c r="H143" s="164"/>
    </row>
    <row r="144" spans="2:8">
      <c r="B144" s="157" t="s">
        <v>208</v>
      </c>
      <c r="C144" s="157" t="s">
        <v>211</v>
      </c>
      <c r="D144" s="157" t="s">
        <v>107</v>
      </c>
      <c r="F144" s="164"/>
      <c r="G144" s="164"/>
      <c r="H144" s="164"/>
    </row>
    <row r="145" spans="2:8">
      <c r="B145" s="157" t="s">
        <v>208</v>
      </c>
      <c r="C145" s="157" t="s">
        <v>212</v>
      </c>
      <c r="D145" s="157" t="s">
        <v>107</v>
      </c>
      <c r="F145" s="164"/>
      <c r="G145" s="164"/>
      <c r="H145" s="164"/>
    </row>
    <row r="146" spans="2:8">
      <c r="B146" s="157" t="s">
        <v>208</v>
      </c>
      <c r="C146" s="157" t="s">
        <v>213</v>
      </c>
      <c r="D146" s="157" t="s">
        <v>107</v>
      </c>
      <c r="F146" s="164"/>
      <c r="G146" s="164"/>
      <c r="H146" s="164"/>
    </row>
    <row r="147" spans="2:8">
      <c r="B147" s="157" t="s">
        <v>214</v>
      </c>
      <c r="C147" s="157"/>
      <c r="D147" s="157" t="s">
        <v>107</v>
      </c>
      <c r="F147" s="164"/>
      <c r="G147" s="164"/>
      <c r="H147" s="164"/>
    </row>
    <row r="148" spans="2:8">
      <c r="B148" s="157" t="s">
        <v>215</v>
      </c>
      <c r="C148" s="157" t="s">
        <v>216</v>
      </c>
      <c r="D148" s="157" t="s">
        <v>107</v>
      </c>
      <c r="F148" s="164"/>
      <c r="G148" s="164"/>
      <c r="H148" s="164"/>
    </row>
    <row r="149" spans="2:8">
      <c r="B149" s="157" t="s">
        <v>215</v>
      </c>
      <c r="C149" s="157" t="s">
        <v>217</v>
      </c>
      <c r="D149" s="157" t="s">
        <v>107</v>
      </c>
      <c r="F149" s="164"/>
      <c r="G149" s="164"/>
      <c r="H149" s="164"/>
    </row>
    <row r="150" spans="2:8">
      <c r="B150" s="157" t="s">
        <v>215</v>
      </c>
      <c r="C150" s="157" t="s">
        <v>218</v>
      </c>
      <c r="D150" s="157" t="s">
        <v>107</v>
      </c>
      <c r="F150" s="164"/>
      <c r="G150" s="164"/>
      <c r="H150" s="164"/>
    </row>
    <row r="151" spans="2:8">
      <c r="B151" s="157" t="s">
        <v>215</v>
      </c>
      <c r="C151" s="157" t="s">
        <v>219</v>
      </c>
      <c r="D151" s="157" t="s">
        <v>107</v>
      </c>
      <c r="F151" s="164"/>
      <c r="G151" s="164"/>
      <c r="H151" s="164"/>
    </row>
    <row r="152" spans="2:8">
      <c r="B152" s="157" t="s">
        <v>215</v>
      </c>
      <c r="C152" s="157" t="s">
        <v>220</v>
      </c>
      <c r="D152" s="157" t="s">
        <v>107</v>
      </c>
      <c r="F152" s="164"/>
      <c r="G152" s="164"/>
      <c r="H152" s="164"/>
    </row>
    <row r="153" spans="2:8">
      <c r="B153" s="157" t="s">
        <v>215</v>
      </c>
      <c r="C153" s="157" t="s">
        <v>221</v>
      </c>
      <c r="D153" s="157" t="s">
        <v>107</v>
      </c>
      <c r="F153" s="164"/>
      <c r="G153" s="164"/>
      <c r="H153" s="164"/>
    </row>
    <row r="154" spans="2:8">
      <c r="B154" s="157" t="s">
        <v>215</v>
      </c>
      <c r="C154" s="157" t="s">
        <v>222</v>
      </c>
      <c r="D154" s="157" t="s">
        <v>107</v>
      </c>
      <c r="F154" s="164"/>
      <c r="G154" s="164"/>
      <c r="H154" s="164"/>
    </row>
    <row r="155" spans="2:8">
      <c r="B155" s="157" t="s">
        <v>215</v>
      </c>
      <c r="C155" s="157" t="s">
        <v>223</v>
      </c>
      <c r="D155" s="157" t="s">
        <v>107</v>
      </c>
      <c r="F155" s="164"/>
      <c r="G155" s="164"/>
      <c r="H155" s="164"/>
    </row>
    <row r="156" spans="2:8">
      <c r="B156" s="157" t="s">
        <v>215</v>
      </c>
      <c r="C156" s="157" t="s">
        <v>224</v>
      </c>
      <c r="D156" s="157" t="s">
        <v>107</v>
      </c>
      <c r="F156" s="164"/>
      <c r="G156" s="164"/>
      <c r="H156" s="164"/>
    </row>
    <row r="157" spans="2:8">
      <c r="B157" s="157" t="s">
        <v>225</v>
      </c>
      <c r="C157" s="157" t="s">
        <v>216</v>
      </c>
      <c r="D157" s="157" t="s">
        <v>107</v>
      </c>
      <c r="F157" s="164"/>
      <c r="G157" s="164"/>
      <c r="H157" s="164"/>
    </row>
    <row r="158" spans="2:8">
      <c r="B158" s="157" t="s">
        <v>225</v>
      </c>
      <c r="C158" s="157" t="s">
        <v>217</v>
      </c>
      <c r="D158" s="157" t="s">
        <v>107</v>
      </c>
      <c r="F158" s="164"/>
      <c r="G158" s="164"/>
      <c r="H158" s="164"/>
    </row>
    <row r="159" spans="2:8">
      <c r="B159" s="157" t="s">
        <v>225</v>
      </c>
      <c r="C159" s="157" t="s">
        <v>218</v>
      </c>
      <c r="D159" s="157" t="s">
        <v>107</v>
      </c>
      <c r="F159" s="164"/>
      <c r="G159" s="164"/>
      <c r="H159" s="164"/>
    </row>
    <row r="160" spans="2:8">
      <c r="B160" s="157" t="s">
        <v>225</v>
      </c>
      <c r="C160" s="157" t="s">
        <v>219</v>
      </c>
      <c r="D160" s="157" t="s">
        <v>107</v>
      </c>
      <c r="F160" s="164"/>
      <c r="G160" s="164"/>
      <c r="H160" s="164"/>
    </row>
    <row r="161" spans="2:8">
      <c r="B161" s="157" t="s">
        <v>225</v>
      </c>
      <c r="C161" s="157" t="s">
        <v>220</v>
      </c>
      <c r="D161" s="157" t="s">
        <v>107</v>
      </c>
      <c r="F161" s="164"/>
      <c r="G161" s="164"/>
      <c r="H161" s="164"/>
    </row>
    <row r="162" spans="2:8">
      <c r="B162" s="157" t="s">
        <v>225</v>
      </c>
      <c r="C162" s="157" t="s">
        <v>221</v>
      </c>
      <c r="D162" s="157" t="s">
        <v>107</v>
      </c>
      <c r="F162" s="164"/>
      <c r="G162" s="164"/>
      <c r="H162" s="164"/>
    </row>
    <row r="163" spans="2:8">
      <c r="B163" s="157" t="s">
        <v>225</v>
      </c>
      <c r="C163" s="157" t="s">
        <v>222</v>
      </c>
      <c r="D163" s="157" t="s">
        <v>107</v>
      </c>
      <c r="F163" s="164"/>
      <c r="G163" s="164"/>
      <c r="H163" s="164"/>
    </row>
    <row r="164" spans="2:8">
      <c r="B164" s="157" t="s">
        <v>225</v>
      </c>
      <c r="C164" s="157" t="s">
        <v>223</v>
      </c>
      <c r="D164" s="157" t="s">
        <v>107</v>
      </c>
      <c r="F164" s="164"/>
      <c r="G164" s="164"/>
      <c r="H164" s="164"/>
    </row>
    <row r="165" spans="2:8">
      <c r="B165" s="157" t="s">
        <v>225</v>
      </c>
      <c r="C165" s="157" t="s">
        <v>224</v>
      </c>
      <c r="D165" s="157" t="s">
        <v>107</v>
      </c>
      <c r="F165" s="164"/>
      <c r="G165" s="164"/>
      <c r="H165" s="164"/>
    </row>
    <row r="166" spans="2:8">
      <c r="B166" s="157" t="s">
        <v>226</v>
      </c>
      <c r="C166" s="157" t="s">
        <v>227</v>
      </c>
      <c r="D166" s="157" t="s">
        <v>107</v>
      </c>
      <c r="F166" s="164"/>
      <c r="G166" s="164"/>
      <c r="H166" s="164"/>
    </row>
    <row r="167" spans="2:8">
      <c r="B167" s="157" t="s">
        <v>226</v>
      </c>
      <c r="C167" s="157" t="s">
        <v>228</v>
      </c>
      <c r="D167" s="157" t="s">
        <v>107</v>
      </c>
      <c r="F167" s="164"/>
      <c r="G167" s="164"/>
      <c r="H167" s="164"/>
    </row>
    <row r="168" spans="2:8">
      <c r="B168" s="157" t="s">
        <v>229</v>
      </c>
      <c r="C168" s="157"/>
      <c r="D168" s="157" t="s">
        <v>107</v>
      </c>
      <c r="F168" s="164"/>
      <c r="G168" s="164"/>
      <c r="H168" s="164"/>
    </row>
    <row r="169" spans="2:8">
      <c r="B169" s="157" t="s">
        <v>230</v>
      </c>
      <c r="C169" s="157"/>
      <c r="D169" s="157" t="s">
        <v>107</v>
      </c>
      <c r="F169" s="164"/>
      <c r="G169" s="164"/>
      <c r="H169" s="164"/>
    </row>
    <row r="170" spans="2:8">
      <c r="B170" s="157" t="s">
        <v>231</v>
      </c>
      <c r="C170" s="157"/>
      <c r="D170" s="157" t="s">
        <v>107</v>
      </c>
      <c r="F170" s="164"/>
      <c r="G170" s="164"/>
      <c r="H170" s="164"/>
    </row>
    <row r="171" spans="2:8">
      <c r="B171" s="157" t="s">
        <v>232</v>
      </c>
      <c r="C171" s="157"/>
      <c r="D171" s="157" t="s">
        <v>107</v>
      </c>
      <c r="F171" s="164"/>
      <c r="G171" s="164"/>
      <c r="H171" s="164"/>
    </row>
    <row r="172" spans="2:8">
      <c r="B172" s="157" t="s">
        <v>233</v>
      </c>
      <c r="C172" s="157" t="s">
        <v>234</v>
      </c>
      <c r="D172" s="157" t="s">
        <v>107</v>
      </c>
      <c r="F172" s="164"/>
      <c r="G172" s="164"/>
      <c r="H172" s="164"/>
    </row>
    <row r="173" spans="2:8">
      <c r="B173" s="157" t="s">
        <v>233</v>
      </c>
      <c r="C173" s="157" t="s">
        <v>235</v>
      </c>
      <c r="D173" s="157" t="s">
        <v>107</v>
      </c>
      <c r="F173" s="164"/>
      <c r="G173" s="164"/>
      <c r="H173" s="164"/>
    </row>
    <row r="174" spans="2:8">
      <c r="B174" s="157" t="s">
        <v>233</v>
      </c>
      <c r="C174" s="157" t="s">
        <v>236</v>
      </c>
      <c r="D174" s="157" t="s">
        <v>107</v>
      </c>
      <c r="F174" s="164"/>
      <c r="G174" s="164"/>
      <c r="H174" s="164"/>
    </row>
    <row r="175" spans="2:8">
      <c r="B175" s="157" t="s">
        <v>233</v>
      </c>
      <c r="C175" s="157" t="s">
        <v>237</v>
      </c>
      <c r="D175" s="157" t="s">
        <v>107</v>
      </c>
      <c r="F175" s="164"/>
      <c r="G175" s="164"/>
      <c r="H175" s="164"/>
    </row>
    <row r="176" spans="2:8">
      <c r="B176" s="157" t="s">
        <v>238</v>
      </c>
      <c r="C176" s="157" t="s">
        <v>239</v>
      </c>
      <c r="D176" s="157" t="s">
        <v>107</v>
      </c>
      <c r="F176" s="164"/>
      <c r="G176" s="164"/>
      <c r="H176" s="164"/>
    </row>
    <row r="177" spans="2:8">
      <c r="B177" s="157" t="s">
        <v>238</v>
      </c>
      <c r="C177" s="157" t="s">
        <v>240</v>
      </c>
      <c r="D177" s="157" t="s">
        <v>107</v>
      </c>
      <c r="F177" s="164"/>
      <c r="G177" s="164"/>
      <c r="H177" s="164"/>
    </row>
    <row r="178" spans="2:8">
      <c r="B178" s="157" t="s">
        <v>238</v>
      </c>
      <c r="C178" s="157" t="s">
        <v>241</v>
      </c>
      <c r="D178" s="157" t="s">
        <v>107</v>
      </c>
      <c r="F178" s="164"/>
      <c r="G178" s="164"/>
      <c r="H178" s="164"/>
    </row>
    <row r="179" spans="2:8">
      <c r="B179" s="157" t="s">
        <v>238</v>
      </c>
      <c r="C179" s="157" t="s">
        <v>242</v>
      </c>
      <c r="D179" s="157" t="s">
        <v>107</v>
      </c>
      <c r="F179" s="164"/>
      <c r="G179" s="164"/>
      <c r="H179" s="164"/>
    </row>
    <row r="180" spans="2:8">
      <c r="B180" s="157" t="s">
        <v>238</v>
      </c>
      <c r="C180" s="157" t="s">
        <v>243</v>
      </c>
      <c r="D180" s="157" t="s">
        <v>107</v>
      </c>
      <c r="F180" s="164"/>
      <c r="G180" s="164"/>
      <c r="H180" s="164"/>
    </row>
    <row r="181" spans="2:8">
      <c r="B181" s="157" t="s">
        <v>238</v>
      </c>
      <c r="C181" s="157" t="s">
        <v>244</v>
      </c>
      <c r="D181" s="157" t="s">
        <v>107</v>
      </c>
      <c r="F181" s="164"/>
      <c r="G181" s="164"/>
      <c r="H181" s="164"/>
    </row>
    <row r="182" spans="2:8">
      <c r="B182" s="157" t="s">
        <v>238</v>
      </c>
      <c r="C182" s="157" t="s">
        <v>245</v>
      </c>
      <c r="D182" s="157" t="s">
        <v>107</v>
      </c>
      <c r="F182" s="164"/>
      <c r="G182" s="164"/>
      <c r="H182" s="164"/>
    </row>
    <row r="183" spans="2:8">
      <c r="B183" s="157" t="s">
        <v>246</v>
      </c>
      <c r="C183" s="157"/>
      <c r="D183" s="157" t="s">
        <v>107</v>
      </c>
      <c r="F183" s="164"/>
      <c r="G183" s="164"/>
      <c r="H183" s="164"/>
    </row>
    <row r="184" spans="2:8">
      <c r="B184" s="157" t="s">
        <v>247</v>
      </c>
      <c r="C184" s="157" t="s">
        <v>179</v>
      </c>
      <c r="D184" s="157" t="s">
        <v>107</v>
      </c>
      <c r="F184" s="164"/>
      <c r="G184" s="164"/>
      <c r="H184" s="164"/>
    </row>
    <row r="185" spans="2:8">
      <c r="B185" s="157" t="s">
        <v>247</v>
      </c>
      <c r="C185" s="157" t="s">
        <v>248</v>
      </c>
      <c r="D185" s="157" t="s">
        <v>107</v>
      </c>
      <c r="F185" s="164"/>
      <c r="G185" s="164"/>
      <c r="H185" s="164"/>
    </row>
    <row r="186" spans="2:8">
      <c r="B186" s="157" t="s">
        <v>247</v>
      </c>
      <c r="C186" s="157" t="s">
        <v>157</v>
      </c>
      <c r="D186" s="157" t="s">
        <v>107</v>
      </c>
      <c r="F186" s="164"/>
      <c r="G186" s="164"/>
      <c r="H186" s="164"/>
    </row>
    <row r="187" spans="2:8">
      <c r="B187" s="157" t="s">
        <v>247</v>
      </c>
      <c r="C187" s="157" t="s">
        <v>249</v>
      </c>
      <c r="D187" s="157" t="s">
        <v>107</v>
      </c>
      <c r="F187" s="164"/>
      <c r="G187" s="164"/>
      <c r="H187" s="164"/>
    </row>
    <row r="188" spans="2:8">
      <c r="B188" s="157" t="s">
        <v>250</v>
      </c>
      <c r="C188" s="157"/>
      <c r="D188" s="157" t="s">
        <v>107</v>
      </c>
      <c r="F188" s="164"/>
      <c r="G188" s="164"/>
      <c r="H188" s="164"/>
    </row>
    <row r="189" spans="2:8">
      <c r="B189" s="157" t="s">
        <v>251</v>
      </c>
      <c r="C189" s="157"/>
      <c r="D189" s="157" t="s">
        <v>107</v>
      </c>
      <c r="F189" s="164"/>
      <c r="G189" s="164"/>
      <c r="H189" s="164"/>
    </row>
    <row r="190" spans="2:8">
      <c r="B190" s="157" t="s">
        <v>252</v>
      </c>
      <c r="C190" s="157"/>
      <c r="D190" s="157" t="s">
        <v>107</v>
      </c>
      <c r="F190" s="164"/>
      <c r="G190" s="164"/>
      <c r="H190" s="164"/>
    </row>
    <row r="191" spans="2:8">
      <c r="B191" s="157" t="s">
        <v>253</v>
      </c>
      <c r="C191" s="157" t="s">
        <v>216</v>
      </c>
      <c r="D191" s="157" t="s">
        <v>107</v>
      </c>
      <c r="F191" s="164"/>
      <c r="G191" s="164"/>
      <c r="H191" s="164"/>
    </row>
    <row r="192" spans="2:8">
      <c r="B192" s="157" t="s">
        <v>253</v>
      </c>
      <c r="C192" s="157" t="s">
        <v>217</v>
      </c>
      <c r="D192" s="157" t="s">
        <v>107</v>
      </c>
      <c r="F192" s="164"/>
      <c r="G192" s="164"/>
      <c r="H192" s="164"/>
    </row>
    <row r="193" spans="2:8">
      <c r="B193" s="157" t="s">
        <v>253</v>
      </c>
      <c r="C193" s="157" t="s">
        <v>218</v>
      </c>
      <c r="D193" s="157" t="s">
        <v>107</v>
      </c>
      <c r="F193" s="164"/>
      <c r="G193" s="164"/>
      <c r="H193" s="164"/>
    </row>
    <row r="194" spans="2:8">
      <c r="B194" s="157" t="s">
        <v>253</v>
      </c>
      <c r="C194" s="157" t="s">
        <v>219</v>
      </c>
      <c r="D194" s="157" t="s">
        <v>107</v>
      </c>
      <c r="F194" s="164"/>
      <c r="G194" s="164"/>
      <c r="H194" s="164"/>
    </row>
    <row r="195" spans="2:8">
      <c r="B195" s="157" t="s">
        <v>253</v>
      </c>
      <c r="C195" s="157" t="s">
        <v>220</v>
      </c>
      <c r="D195" s="157" t="s">
        <v>107</v>
      </c>
      <c r="F195" s="164"/>
      <c r="G195" s="164"/>
      <c r="H195" s="164"/>
    </row>
    <row r="196" spans="2:8">
      <c r="B196" s="157" t="s">
        <v>253</v>
      </c>
      <c r="C196" s="157" t="s">
        <v>221</v>
      </c>
      <c r="D196" s="157" t="s">
        <v>107</v>
      </c>
      <c r="F196" s="164"/>
      <c r="G196" s="164"/>
      <c r="H196" s="164"/>
    </row>
    <row r="197" spans="2:8">
      <c r="B197" s="157" t="s">
        <v>253</v>
      </c>
      <c r="C197" s="157" t="s">
        <v>222</v>
      </c>
      <c r="D197" s="157" t="s">
        <v>107</v>
      </c>
      <c r="F197" s="164"/>
      <c r="G197" s="164"/>
      <c r="H197" s="164"/>
    </row>
    <row r="198" spans="2:8">
      <c r="B198" s="157" t="s">
        <v>253</v>
      </c>
      <c r="C198" s="157" t="s">
        <v>223</v>
      </c>
      <c r="D198" s="157" t="s">
        <v>107</v>
      </c>
      <c r="F198" s="164"/>
      <c r="G198" s="164"/>
      <c r="H198" s="164"/>
    </row>
    <row r="199" spans="2:8">
      <c r="B199" s="157" t="s">
        <v>253</v>
      </c>
      <c r="C199" s="157" t="s">
        <v>224</v>
      </c>
      <c r="D199" s="157" t="s">
        <v>107</v>
      </c>
      <c r="F199" s="164"/>
      <c r="G199" s="164"/>
      <c r="H199" s="164"/>
    </row>
    <row r="200" spans="2:8">
      <c r="B200" s="157" t="s">
        <v>254</v>
      </c>
      <c r="C200" s="157" t="s">
        <v>216</v>
      </c>
      <c r="D200" s="157" t="s">
        <v>107</v>
      </c>
      <c r="F200" s="164"/>
      <c r="G200" s="164"/>
      <c r="H200" s="164"/>
    </row>
    <row r="201" spans="2:8">
      <c r="B201" s="157" t="s">
        <v>254</v>
      </c>
      <c r="C201" s="157" t="s">
        <v>217</v>
      </c>
      <c r="D201" s="157" t="s">
        <v>107</v>
      </c>
      <c r="F201" s="164"/>
      <c r="G201" s="164"/>
      <c r="H201" s="164"/>
    </row>
    <row r="202" spans="2:8">
      <c r="B202" s="157" t="s">
        <v>255</v>
      </c>
      <c r="C202" s="157"/>
      <c r="D202" s="157" t="s">
        <v>107</v>
      </c>
      <c r="F202" s="164"/>
      <c r="G202" s="164"/>
      <c r="H202" s="164"/>
    </row>
    <row r="203" spans="2:8">
      <c r="B203" s="157" t="s">
        <v>256</v>
      </c>
      <c r="C203" s="157" t="s">
        <v>257</v>
      </c>
      <c r="D203" s="157" t="s">
        <v>107</v>
      </c>
      <c r="F203" s="164"/>
      <c r="G203" s="164"/>
      <c r="H203" s="164"/>
    </row>
    <row r="204" spans="2:8">
      <c r="B204" s="157" t="s">
        <v>256</v>
      </c>
      <c r="C204" s="157" t="s">
        <v>258</v>
      </c>
      <c r="D204" s="157" t="s">
        <v>107</v>
      </c>
      <c r="F204" s="164"/>
      <c r="G204" s="164"/>
      <c r="H204" s="164"/>
    </row>
    <row r="205" spans="2:8">
      <c r="B205" s="157" t="s">
        <v>256</v>
      </c>
      <c r="C205" s="157" t="s">
        <v>259</v>
      </c>
      <c r="D205" s="157" t="s">
        <v>107</v>
      </c>
      <c r="F205" s="164"/>
      <c r="G205" s="164"/>
      <c r="H205" s="164"/>
    </row>
    <row r="206" spans="2:8">
      <c r="B206" s="157" t="s">
        <v>256</v>
      </c>
      <c r="C206" s="157" t="s">
        <v>260</v>
      </c>
      <c r="D206" s="157" t="s">
        <v>107</v>
      </c>
      <c r="F206" s="164"/>
      <c r="G206" s="164"/>
      <c r="H206" s="164"/>
    </row>
    <row r="207" spans="2:8">
      <c r="B207" s="157" t="s">
        <v>256</v>
      </c>
      <c r="C207" s="157" t="s">
        <v>261</v>
      </c>
      <c r="D207" s="157" t="s">
        <v>107</v>
      </c>
      <c r="F207" s="164"/>
      <c r="G207" s="164"/>
      <c r="H207" s="164"/>
    </row>
    <row r="208" spans="2:8">
      <c r="B208" s="157" t="s">
        <v>256</v>
      </c>
      <c r="C208" s="157" t="s">
        <v>262</v>
      </c>
      <c r="D208" s="157" t="s">
        <v>107</v>
      </c>
      <c r="F208" s="164"/>
      <c r="G208" s="164"/>
      <c r="H208" s="164"/>
    </row>
    <row r="209" spans="2:8">
      <c r="B209" s="157" t="s">
        <v>256</v>
      </c>
      <c r="C209" s="157" t="s">
        <v>263</v>
      </c>
      <c r="D209" s="157" t="s">
        <v>107</v>
      </c>
      <c r="F209" s="164"/>
      <c r="G209" s="164"/>
      <c r="H209" s="164"/>
    </row>
    <row r="210" spans="2:8">
      <c r="B210" s="157" t="s">
        <v>256</v>
      </c>
      <c r="C210" s="157" t="s">
        <v>264</v>
      </c>
      <c r="D210" s="157" t="s">
        <v>107</v>
      </c>
      <c r="F210" s="164"/>
      <c r="G210" s="164"/>
      <c r="H210" s="164"/>
    </row>
    <row r="211" spans="2:8">
      <c r="B211" s="157" t="s">
        <v>256</v>
      </c>
      <c r="C211" s="157" t="s">
        <v>265</v>
      </c>
      <c r="D211" s="157" t="s">
        <v>107</v>
      </c>
      <c r="F211" s="164"/>
      <c r="G211" s="164"/>
      <c r="H211" s="164"/>
    </row>
    <row r="212" spans="2:8">
      <c r="B212" s="157" t="s">
        <v>256</v>
      </c>
      <c r="C212" s="157" t="s">
        <v>266</v>
      </c>
      <c r="D212" s="157" t="s">
        <v>107</v>
      </c>
      <c r="F212" s="164"/>
      <c r="G212" s="164"/>
      <c r="H212" s="164"/>
    </row>
    <row r="213" spans="2:8">
      <c r="B213" s="157" t="s">
        <v>256</v>
      </c>
      <c r="C213" s="157" t="s">
        <v>267</v>
      </c>
      <c r="D213" s="157" t="s">
        <v>107</v>
      </c>
      <c r="F213" s="164"/>
      <c r="G213" s="164"/>
      <c r="H213" s="164"/>
    </row>
    <row r="214" spans="2:8">
      <c r="B214" s="157" t="s">
        <v>268</v>
      </c>
      <c r="C214" s="157" t="s">
        <v>257</v>
      </c>
      <c r="D214" s="157" t="s">
        <v>107</v>
      </c>
      <c r="F214" s="164"/>
      <c r="G214" s="164"/>
      <c r="H214" s="164"/>
    </row>
    <row r="215" spans="2:8">
      <c r="B215" s="157" t="s">
        <v>268</v>
      </c>
      <c r="C215" s="157" t="s">
        <v>258</v>
      </c>
      <c r="D215" s="157" t="s">
        <v>107</v>
      </c>
      <c r="F215" s="164"/>
      <c r="G215" s="164"/>
      <c r="H215" s="164"/>
    </row>
    <row r="216" spans="2:8">
      <c r="B216" s="157" t="s">
        <v>268</v>
      </c>
      <c r="C216" s="157" t="s">
        <v>259</v>
      </c>
      <c r="D216" s="157" t="s">
        <v>107</v>
      </c>
      <c r="F216" s="164"/>
      <c r="G216" s="164"/>
      <c r="H216" s="164"/>
    </row>
    <row r="217" spans="2:8">
      <c r="B217" s="157" t="s">
        <v>268</v>
      </c>
      <c r="C217" s="157" t="s">
        <v>260</v>
      </c>
      <c r="D217" s="157" t="s">
        <v>107</v>
      </c>
      <c r="F217" s="164"/>
      <c r="G217" s="164"/>
      <c r="H217" s="164"/>
    </row>
    <row r="218" spans="2:8">
      <c r="B218" s="157" t="s">
        <v>268</v>
      </c>
      <c r="C218" s="157" t="s">
        <v>261</v>
      </c>
      <c r="D218" s="157" t="s">
        <v>107</v>
      </c>
      <c r="F218" s="164"/>
      <c r="G218" s="164"/>
      <c r="H218" s="164"/>
    </row>
    <row r="219" spans="2:8">
      <c r="B219" s="157" t="s">
        <v>268</v>
      </c>
      <c r="C219" s="157" t="s">
        <v>262</v>
      </c>
      <c r="D219" s="157" t="s">
        <v>107</v>
      </c>
      <c r="F219" s="164"/>
      <c r="G219" s="164"/>
      <c r="H219" s="164"/>
    </row>
    <row r="220" spans="2:8">
      <c r="B220" s="157" t="s">
        <v>268</v>
      </c>
      <c r="C220" s="157" t="s">
        <v>263</v>
      </c>
      <c r="D220" s="157" t="s">
        <v>107</v>
      </c>
      <c r="F220" s="164"/>
      <c r="G220" s="164"/>
      <c r="H220" s="164"/>
    </row>
    <row r="221" spans="2:8">
      <c r="B221" s="157" t="s">
        <v>268</v>
      </c>
      <c r="C221" s="157" t="s">
        <v>264</v>
      </c>
      <c r="D221" s="157" t="s">
        <v>107</v>
      </c>
      <c r="F221" s="164"/>
      <c r="G221" s="164"/>
      <c r="H221" s="164"/>
    </row>
    <row r="222" spans="2:8">
      <c r="B222" s="157" t="s">
        <v>268</v>
      </c>
      <c r="C222" s="157" t="s">
        <v>265</v>
      </c>
      <c r="D222" s="157" t="s">
        <v>107</v>
      </c>
      <c r="F222" s="164"/>
      <c r="G222" s="164"/>
      <c r="H222" s="164"/>
    </row>
    <row r="223" spans="2:8">
      <c r="B223" s="157" t="s">
        <v>268</v>
      </c>
      <c r="C223" s="157" t="s">
        <v>266</v>
      </c>
      <c r="D223" s="157" t="s">
        <v>107</v>
      </c>
      <c r="F223" s="164"/>
      <c r="G223" s="164"/>
      <c r="H223" s="164"/>
    </row>
    <row r="224" spans="2:8">
      <c r="B224" s="157" t="s">
        <v>268</v>
      </c>
      <c r="C224" s="157" t="s">
        <v>267</v>
      </c>
      <c r="D224" s="157" t="s">
        <v>107</v>
      </c>
      <c r="F224" s="164"/>
      <c r="G224" s="164"/>
      <c r="H224" s="164"/>
    </row>
    <row r="225" spans="2:8">
      <c r="B225" s="157" t="s">
        <v>269</v>
      </c>
      <c r="C225" s="157" t="s">
        <v>270</v>
      </c>
      <c r="D225" s="157" t="s">
        <v>107</v>
      </c>
      <c r="F225" s="164"/>
      <c r="G225" s="164"/>
      <c r="H225" s="164"/>
    </row>
    <row r="226" spans="2:8">
      <c r="B226" s="157" t="s">
        <v>269</v>
      </c>
      <c r="C226" s="157" t="s">
        <v>271</v>
      </c>
      <c r="D226" s="157" t="s">
        <v>107</v>
      </c>
      <c r="F226" s="164"/>
      <c r="G226" s="164"/>
      <c r="H226" s="164"/>
    </row>
    <row r="227" spans="2:8">
      <c r="B227" s="157" t="s">
        <v>269</v>
      </c>
      <c r="C227" s="157" t="s">
        <v>272</v>
      </c>
      <c r="D227" s="157" t="s">
        <v>107</v>
      </c>
      <c r="F227" s="164"/>
      <c r="G227" s="164"/>
      <c r="H227" s="164"/>
    </row>
    <row r="228" spans="2:8">
      <c r="B228" s="157" t="s">
        <v>273</v>
      </c>
      <c r="C228" s="157"/>
      <c r="D228" s="157" t="s">
        <v>107</v>
      </c>
      <c r="F228" s="164"/>
      <c r="G228" s="164"/>
      <c r="H228" s="164"/>
    </row>
    <row r="229" spans="2:8">
      <c r="B229" s="157" t="s">
        <v>274</v>
      </c>
      <c r="C229" s="157"/>
      <c r="D229" s="157" t="s">
        <v>107</v>
      </c>
      <c r="F229" s="164"/>
      <c r="G229" s="164"/>
      <c r="H229" s="164"/>
    </row>
    <row r="230" spans="2:8">
      <c r="B230" s="157" t="s">
        <v>275</v>
      </c>
      <c r="C230" s="157" t="s">
        <v>276</v>
      </c>
      <c r="D230" s="157" t="s">
        <v>107</v>
      </c>
      <c r="F230" s="164"/>
      <c r="G230" s="164"/>
      <c r="H230" s="164"/>
    </row>
    <row r="231" spans="2:8">
      <c r="B231" s="157" t="s">
        <v>275</v>
      </c>
      <c r="C231" s="157" t="s">
        <v>277</v>
      </c>
      <c r="D231" s="157" t="s">
        <v>107</v>
      </c>
      <c r="F231" s="164"/>
      <c r="G231" s="164"/>
      <c r="H231" s="164"/>
    </row>
    <row r="232" spans="2:8">
      <c r="B232" s="157" t="s">
        <v>275</v>
      </c>
      <c r="C232" s="157" t="s">
        <v>278</v>
      </c>
      <c r="D232" s="157" t="s">
        <v>107</v>
      </c>
      <c r="F232" s="164"/>
      <c r="G232" s="164"/>
      <c r="H232" s="164"/>
    </row>
    <row r="233" spans="2:8">
      <c r="B233" s="157" t="s">
        <v>279</v>
      </c>
      <c r="C233" s="157" t="s">
        <v>216</v>
      </c>
      <c r="D233" s="157" t="s">
        <v>107</v>
      </c>
      <c r="F233" s="164"/>
      <c r="G233" s="164"/>
      <c r="H233" s="164"/>
    </row>
    <row r="234" spans="2:8">
      <c r="B234" s="157" t="s">
        <v>279</v>
      </c>
      <c r="C234" s="157" t="s">
        <v>217</v>
      </c>
      <c r="D234" s="157" t="s">
        <v>107</v>
      </c>
      <c r="F234" s="164"/>
      <c r="G234" s="164"/>
      <c r="H234" s="164"/>
    </row>
    <row r="235" spans="2:8">
      <c r="B235" s="157" t="s">
        <v>279</v>
      </c>
      <c r="C235" s="157" t="s">
        <v>218</v>
      </c>
      <c r="D235" s="157" t="s">
        <v>107</v>
      </c>
      <c r="F235" s="164"/>
      <c r="G235" s="164"/>
      <c r="H235" s="164"/>
    </row>
    <row r="236" spans="2:8">
      <c r="B236" s="157" t="s">
        <v>279</v>
      </c>
      <c r="C236" s="157" t="s">
        <v>219</v>
      </c>
      <c r="D236" s="157" t="s">
        <v>107</v>
      </c>
      <c r="F236" s="164"/>
      <c r="G236" s="164"/>
      <c r="H236" s="164"/>
    </row>
    <row r="237" spans="2:8">
      <c r="B237" s="157" t="s">
        <v>279</v>
      </c>
      <c r="C237" s="157" t="s">
        <v>220</v>
      </c>
      <c r="D237" s="157" t="s">
        <v>107</v>
      </c>
      <c r="F237" s="164"/>
      <c r="G237" s="164"/>
      <c r="H237" s="164"/>
    </row>
    <row r="238" spans="2:8">
      <c r="B238" s="157" t="s">
        <v>279</v>
      </c>
      <c r="C238" s="157" t="s">
        <v>221</v>
      </c>
      <c r="D238" s="157" t="s">
        <v>107</v>
      </c>
      <c r="F238" s="164"/>
      <c r="G238" s="164"/>
      <c r="H238" s="164"/>
    </row>
    <row r="239" spans="2:8">
      <c r="B239" s="157" t="s">
        <v>279</v>
      </c>
      <c r="C239" s="157" t="s">
        <v>222</v>
      </c>
      <c r="D239" s="157" t="s">
        <v>107</v>
      </c>
      <c r="F239" s="164"/>
      <c r="G239" s="164"/>
      <c r="H239" s="164"/>
    </row>
    <row r="240" spans="2:8">
      <c r="B240" s="157" t="s">
        <v>279</v>
      </c>
      <c r="C240" s="157" t="s">
        <v>223</v>
      </c>
      <c r="D240" s="157" t="s">
        <v>107</v>
      </c>
      <c r="F240" s="164"/>
      <c r="G240" s="164"/>
      <c r="H240" s="164"/>
    </row>
    <row r="241" spans="2:8">
      <c r="B241" s="157" t="s">
        <v>279</v>
      </c>
      <c r="C241" s="157" t="s">
        <v>224</v>
      </c>
      <c r="D241" s="157" t="s">
        <v>107</v>
      </c>
      <c r="F241" s="164"/>
      <c r="G241" s="164"/>
      <c r="H241" s="164"/>
    </row>
    <row r="242" spans="2:8">
      <c r="B242" s="157" t="s">
        <v>280</v>
      </c>
      <c r="C242" s="157" t="s">
        <v>216</v>
      </c>
      <c r="D242" s="157" t="s">
        <v>107</v>
      </c>
      <c r="F242" s="164"/>
      <c r="G242" s="164"/>
      <c r="H242" s="164"/>
    </row>
    <row r="243" spans="2:8">
      <c r="B243" s="157" t="s">
        <v>280</v>
      </c>
      <c r="C243" s="157" t="s">
        <v>217</v>
      </c>
      <c r="D243" s="157" t="s">
        <v>107</v>
      </c>
      <c r="F243" s="164"/>
      <c r="G243" s="164"/>
      <c r="H243" s="164"/>
    </row>
    <row r="244" spans="2:8">
      <c r="B244" s="157" t="s">
        <v>280</v>
      </c>
      <c r="C244" s="157" t="s">
        <v>218</v>
      </c>
      <c r="D244" s="157" t="s">
        <v>107</v>
      </c>
      <c r="F244" s="164"/>
      <c r="G244" s="164"/>
      <c r="H244" s="164"/>
    </row>
    <row r="245" spans="2:8">
      <c r="B245" s="157" t="s">
        <v>280</v>
      </c>
      <c r="C245" s="157" t="s">
        <v>219</v>
      </c>
      <c r="D245" s="157" t="s">
        <v>107</v>
      </c>
      <c r="F245" s="164"/>
      <c r="G245" s="164"/>
      <c r="H245" s="164"/>
    </row>
    <row r="246" spans="2:8">
      <c r="B246" s="157" t="s">
        <v>280</v>
      </c>
      <c r="C246" s="157" t="s">
        <v>220</v>
      </c>
      <c r="D246" s="157" t="s">
        <v>107</v>
      </c>
      <c r="F246" s="164"/>
      <c r="G246" s="164"/>
      <c r="H246" s="164"/>
    </row>
    <row r="247" spans="2:8">
      <c r="B247" s="157" t="s">
        <v>280</v>
      </c>
      <c r="C247" s="157" t="s">
        <v>221</v>
      </c>
      <c r="D247" s="157" t="s">
        <v>107</v>
      </c>
      <c r="F247" s="164"/>
      <c r="G247" s="164"/>
      <c r="H247" s="164"/>
    </row>
    <row r="248" spans="2:8">
      <c r="B248" s="157" t="s">
        <v>280</v>
      </c>
      <c r="C248" s="157" t="s">
        <v>222</v>
      </c>
      <c r="D248" s="157" t="s">
        <v>107</v>
      </c>
      <c r="F248" s="164"/>
      <c r="G248" s="164"/>
      <c r="H248" s="164"/>
    </row>
    <row r="249" spans="2:8">
      <c r="B249" s="157" t="s">
        <v>280</v>
      </c>
      <c r="C249" s="157" t="s">
        <v>223</v>
      </c>
      <c r="D249" s="157" t="s">
        <v>107</v>
      </c>
      <c r="F249" s="164"/>
      <c r="G249" s="164"/>
      <c r="H249" s="164"/>
    </row>
    <row r="250" spans="2:8">
      <c r="B250" s="157" t="s">
        <v>280</v>
      </c>
      <c r="C250" s="157" t="s">
        <v>224</v>
      </c>
      <c r="D250" s="157" t="s">
        <v>107</v>
      </c>
      <c r="F250" s="164"/>
      <c r="G250" s="164"/>
      <c r="H250" s="164"/>
    </row>
    <row r="251" spans="2:8">
      <c r="B251" s="157" t="s">
        <v>281</v>
      </c>
      <c r="C251" s="157" t="s">
        <v>189</v>
      </c>
      <c r="D251" s="157" t="s">
        <v>107</v>
      </c>
      <c r="F251" s="164"/>
      <c r="G251" s="164"/>
      <c r="H251" s="164"/>
    </row>
    <row r="252" spans="2:8">
      <c r="B252" s="157" t="s">
        <v>281</v>
      </c>
      <c r="C252" s="157" t="s">
        <v>190</v>
      </c>
      <c r="D252" s="157" t="s">
        <v>107</v>
      </c>
      <c r="F252" s="164"/>
      <c r="G252" s="164"/>
      <c r="H252" s="164"/>
    </row>
    <row r="253" spans="2:8">
      <c r="B253" s="157" t="s">
        <v>281</v>
      </c>
      <c r="C253" s="157" t="s">
        <v>191</v>
      </c>
      <c r="D253" s="157" t="s">
        <v>107</v>
      </c>
      <c r="F253" s="164"/>
      <c r="G253" s="164"/>
      <c r="H253" s="164"/>
    </row>
    <row r="254" spans="2:8">
      <c r="B254" s="157" t="s">
        <v>281</v>
      </c>
      <c r="C254" s="157" t="s">
        <v>192</v>
      </c>
      <c r="D254" s="157" t="s">
        <v>107</v>
      </c>
      <c r="F254" s="164"/>
      <c r="G254" s="164"/>
      <c r="H254" s="164"/>
    </row>
    <row r="255" spans="2:8">
      <c r="B255" s="157" t="s">
        <v>281</v>
      </c>
      <c r="C255" s="157" t="s">
        <v>193</v>
      </c>
      <c r="D255" s="157" t="s">
        <v>107</v>
      </c>
      <c r="F255" s="164"/>
      <c r="G255" s="164"/>
      <c r="H255" s="164"/>
    </row>
    <row r="256" spans="2:8">
      <c r="B256" s="157" t="s">
        <v>281</v>
      </c>
      <c r="C256" s="157" t="s">
        <v>194</v>
      </c>
      <c r="D256" s="157" t="s">
        <v>107</v>
      </c>
      <c r="F256" s="164"/>
      <c r="G256" s="164"/>
      <c r="H256" s="164"/>
    </row>
    <row r="257" spans="2:8">
      <c r="B257" s="157" t="s">
        <v>281</v>
      </c>
      <c r="C257" s="157" t="s">
        <v>195</v>
      </c>
      <c r="D257" s="157" t="s">
        <v>107</v>
      </c>
      <c r="F257" s="164"/>
      <c r="G257" s="164"/>
      <c r="H257" s="164"/>
    </row>
    <row r="258" spans="2:8">
      <c r="B258" s="157" t="s">
        <v>281</v>
      </c>
      <c r="C258" s="157" t="s">
        <v>196</v>
      </c>
      <c r="D258" s="157" t="s">
        <v>107</v>
      </c>
      <c r="F258" s="164"/>
      <c r="G258" s="164"/>
      <c r="H258" s="164"/>
    </row>
    <row r="259" spans="2:8">
      <c r="B259" s="157" t="s">
        <v>281</v>
      </c>
      <c r="C259" s="157" t="s">
        <v>197</v>
      </c>
      <c r="D259" s="157" t="s">
        <v>107</v>
      </c>
      <c r="F259" s="164"/>
      <c r="G259" s="164"/>
      <c r="H259" s="164"/>
    </row>
    <row r="260" spans="2:8">
      <c r="B260" s="157" t="s">
        <v>282</v>
      </c>
      <c r="C260" s="157" t="s">
        <v>202</v>
      </c>
      <c r="D260" s="157" t="s">
        <v>107</v>
      </c>
      <c r="F260" s="164"/>
      <c r="G260" s="164"/>
      <c r="H260" s="164"/>
    </row>
    <row r="261" spans="2:8">
      <c r="B261" s="157" t="s">
        <v>282</v>
      </c>
      <c r="C261" s="157" t="s">
        <v>189</v>
      </c>
      <c r="D261" s="157" t="s">
        <v>107</v>
      </c>
      <c r="F261" s="164"/>
      <c r="G261" s="164"/>
      <c r="H261" s="164"/>
    </row>
    <row r="262" spans="2:8">
      <c r="B262" s="157" t="s">
        <v>282</v>
      </c>
      <c r="C262" s="157" t="s">
        <v>283</v>
      </c>
      <c r="D262" s="157" t="s">
        <v>107</v>
      </c>
      <c r="F262" s="164"/>
      <c r="G262" s="164"/>
      <c r="H262" s="164"/>
    </row>
    <row r="263" spans="2:8">
      <c r="B263" s="157" t="s">
        <v>284</v>
      </c>
      <c r="C263" s="157"/>
      <c r="D263" s="157" t="s">
        <v>107</v>
      </c>
      <c r="F263" s="164"/>
      <c r="G263" s="164"/>
      <c r="H263" s="164"/>
    </row>
    <row r="264" spans="2:8">
      <c r="B264" s="157" t="s">
        <v>285</v>
      </c>
      <c r="C264" s="157"/>
      <c r="D264" s="157" t="s">
        <v>107</v>
      </c>
      <c r="F264" s="164"/>
      <c r="G264" s="164"/>
      <c r="H264" s="164"/>
    </row>
    <row r="265" spans="2:8">
      <c r="B265" s="157" t="s">
        <v>286</v>
      </c>
      <c r="C265" s="157" t="s">
        <v>287</v>
      </c>
      <c r="D265" s="157" t="s">
        <v>107</v>
      </c>
      <c r="F265" s="164"/>
      <c r="G265" s="164"/>
      <c r="H265" s="164"/>
    </row>
    <row r="266" spans="2:8">
      <c r="B266" s="157" t="s">
        <v>286</v>
      </c>
      <c r="C266" s="157" t="s">
        <v>288</v>
      </c>
      <c r="D266" s="157" t="s">
        <v>107</v>
      </c>
      <c r="F266" s="164"/>
      <c r="G266" s="164"/>
      <c r="H266" s="164"/>
    </row>
    <row r="267" spans="2:8">
      <c r="B267" s="157" t="s">
        <v>286</v>
      </c>
      <c r="C267" s="157" t="s">
        <v>289</v>
      </c>
      <c r="D267" s="157" t="s">
        <v>107</v>
      </c>
      <c r="F267" s="164"/>
      <c r="G267" s="164"/>
      <c r="H267" s="164"/>
    </row>
    <row r="268" spans="2:8">
      <c r="B268" s="157" t="s">
        <v>286</v>
      </c>
      <c r="C268" s="157" t="s">
        <v>290</v>
      </c>
      <c r="D268" s="157" t="s">
        <v>107</v>
      </c>
      <c r="F268" s="164"/>
      <c r="G268" s="164"/>
      <c r="H268" s="164"/>
    </row>
    <row r="269" spans="2:8">
      <c r="B269" s="157" t="s">
        <v>286</v>
      </c>
      <c r="C269" s="157" t="s">
        <v>291</v>
      </c>
      <c r="D269" s="157" t="s">
        <v>107</v>
      </c>
      <c r="F269" s="164"/>
      <c r="G269" s="164"/>
      <c r="H269" s="164"/>
    </row>
    <row r="270" spans="2:8">
      <c r="B270" s="157" t="s">
        <v>292</v>
      </c>
      <c r="C270" s="157" t="s">
        <v>116</v>
      </c>
      <c r="D270" s="157" t="s">
        <v>107</v>
      </c>
      <c r="F270" s="164"/>
      <c r="G270" s="164"/>
      <c r="H270" s="164"/>
    </row>
    <row r="271" spans="2:8">
      <c r="B271" s="157" t="s">
        <v>292</v>
      </c>
      <c r="C271" s="157" t="s">
        <v>118</v>
      </c>
      <c r="D271" s="157" t="s">
        <v>107</v>
      </c>
      <c r="F271" s="164"/>
      <c r="G271" s="164"/>
      <c r="H271" s="164"/>
    </row>
    <row r="272" spans="2:8">
      <c r="B272" s="157" t="s">
        <v>292</v>
      </c>
      <c r="C272" s="157" t="s">
        <v>119</v>
      </c>
      <c r="D272" s="157" t="s">
        <v>107</v>
      </c>
      <c r="F272" s="164"/>
      <c r="G272" s="164"/>
      <c r="H272" s="164"/>
    </row>
    <row r="273" spans="2:8">
      <c r="B273" s="157" t="s">
        <v>292</v>
      </c>
      <c r="C273" s="157" t="s">
        <v>293</v>
      </c>
      <c r="D273" s="157" t="s">
        <v>107</v>
      </c>
      <c r="F273" s="164"/>
      <c r="G273" s="164"/>
      <c r="H273" s="164"/>
    </row>
    <row r="274" spans="2:8">
      <c r="B274" s="157" t="s">
        <v>294</v>
      </c>
      <c r="C274" s="157"/>
      <c r="D274" s="157" t="s">
        <v>107</v>
      </c>
      <c r="F274" s="164"/>
      <c r="G274" s="164"/>
      <c r="H274" s="164"/>
    </row>
    <row r="275" spans="2:8">
      <c r="B275" s="157" t="s">
        <v>295</v>
      </c>
      <c r="C275" s="157"/>
      <c r="D275" s="157" t="s">
        <v>107</v>
      </c>
      <c r="F275" s="164"/>
      <c r="G275" s="164"/>
      <c r="H275" s="164"/>
    </row>
    <row r="276" spans="2:8">
      <c r="B276" s="157" t="s">
        <v>296</v>
      </c>
      <c r="C276" s="157" t="s">
        <v>234</v>
      </c>
      <c r="D276" s="157" t="s">
        <v>107</v>
      </c>
      <c r="F276" s="164"/>
      <c r="G276" s="164"/>
      <c r="H276" s="164"/>
    </row>
    <row r="277" spans="2:8">
      <c r="B277" s="157" t="s">
        <v>296</v>
      </c>
      <c r="C277" s="157" t="s">
        <v>235</v>
      </c>
      <c r="D277" s="157" t="s">
        <v>107</v>
      </c>
      <c r="F277" s="164"/>
      <c r="G277" s="164"/>
      <c r="H277" s="164"/>
    </row>
    <row r="278" spans="2:8">
      <c r="B278" s="157" t="s">
        <v>296</v>
      </c>
      <c r="C278" s="157" t="s">
        <v>236</v>
      </c>
      <c r="D278" s="157" t="s">
        <v>107</v>
      </c>
      <c r="F278" s="164"/>
      <c r="G278" s="164"/>
      <c r="H278" s="164"/>
    </row>
    <row r="279" spans="2:8">
      <c r="B279" s="157" t="s">
        <v>296</v>
      </c>
      <c r="C279" s="157" t="s">
        <v>237</v>
      </c>
      <c r="D279" s="157" t="s">
        <v>107</v>
      </c>
      <c r="F279" s="164"/>
      <c r="G279" s="164"/>
      <c r="H279" s="164"/>
    </row>
    <row r="280" spans="2:8">
      <c r="B280" s="157" t="s">
        <v>296</v>
      </c>
      <c r="C280" s="157" t="s">
        <v>297</v>
      </c>
      <c r="D280" s="157" t="s">
        <v>107</v>
      </c>
      <c r="F280" s="164"/>
      <c r="G280" s="164"/>
      <c r="H280" s="164"/>
    </row>
    <row r="281" spans="2:8">
      <c r="B281" s="157" t="s">
        <v>298</v>
      </c>
      <c r="C281" s="157" t="s">
        <v>299</v>
      </c>
      <c r="D281" s="157" t="s">
        <v>107</v>
      </c>
      <c r="F281" s="164"/>
      <c r="G281" s="164"/>
      <c r="H281" s="164"/>
    </row>
    <row r="282" spans="2:8">
      <c r="B282" s="157" t="s">
        <v>298</v>
      </c>
      <c r="C282" s="157" t="s">
        <v>300</v>
      </c>
      <c r="D282" s="157" t="s">
        <v>107</v>
      </c>
      <c r="F282" s="164"/>
      <c r="G282" s="164"/>
      <c r="H282" s="164"/>
    </row>
    <row r="283" spans="2:8">
      <c r="B283" s="157" t="s">
        <v>298</v>
      </c>
      <c r="C283" s="157" t="s">
        <v>301</v>
      </c>
      <c r="D283" s="157" t="s">
        <v>107</v>
      </c>
      <c r="F283" s="164"/>
      <c r="G283" s="164"/>
      <c r="H283" s="164"/>
    </row>
    <row r="284" spans="2:8">
      <c r="B284" s="157" t="s">
        <v>298</v>
      </c>
      <c r="C284" s="157" t="s">
        <v>302</v>
      </c>
      <c r="D284" s="157" t="s">
        <v>107</v>
      </c>
      <c r="F284" s="164"/>
      <c r="G284" s="164"/>
      <c r="H284" s="164"/>
    </row>
    <row r="285" spans="2:8">
      <c r="B285" s="157" t="s">
        <v>303</v>
      </c>
      <c r="C285" s="157" t="s">
        <v>300</v>
      </c>
      <c r="D285" s="157" t="s">
        <v>107</v>
      </c>
      <c r="F285" s="164"/>
      <c r="G285" s="164"/>
      <c r="H285" s="164"/>
    </row>
    <row r="286" spans="2:8">
      <c r="B286" s="157" t="s">
        <v>303</v>
      </c>
      <c r="C286" s="157" t="s">
        <v>301</v>
      </c>
      <c r="D286" s="157" t="s">
        <v>107</v>
      </c>
      <c r="F286" s="164"/>
      <c r="G286" s="164"/>
      <c r="H286" s="164"/>
    </row>
    <row r="287" spans="2:8">
      <c r="B287" s="157" t="s">
        <v>303</v>
      </c>
      <c r="C287" s="157" t="s">
        <v>302</v>
      </c>
      <c r="D287" s="157" t="s">
        <v>107</v>
      </c>
      <c r="F287" s="164"/>
      <c r="G287" s="164"/>
      <c r="H287" s="164"/>
    </row>
    <row r="288" spans="2:8">
      <c r="B288" s="157" t="s">
        <v>303</v>
      </c>
      <c r="C288" s="157" t="s">
        <v>304</v>
      </c>
      <c r="D288" s="157" t="s">
        <v>107</v>
      </c>
      <c r="F288" s="164"/>
      <c r="G288" s="164"/>
      <c r="H288" s="164"/>
    </row>
    <row r="289" spans="2:8">
      <c r="B289" s="157" t="s">
        <v>303</v>
      </c>
      <c r="C289" s="157" t="s">
        <v>305</v>
      </c>
      <c r="D289" s="157" t="s">
        <v>107</v>
      </c>
      <c r="F289" s="164"/>
      <c r="G289" s="164"/>
      <c r="H289" s="164"/>
    </row>
    <row r="290" spans="2:8">
      <c r="B290" s="157" t="s">
        <v>306</v>
      </c>
      <c r="C290" s="157"/>
      <c r="D290" s="157" t="s">
        <v>107</v>
      </c>
      <c r="F290" s="164"/>
      <c r="G290" s="164"/>
      <c r="H290" s="164"/>
    </row>
    <row r="291" spans="2:8">
      <c r="B291" s="157" t="s">
        <v>307</v>
      </c>
      <c r="C291" s="157"/>
      <c r="D291" s="157" t="s">
        <v>107</v>
      </c>
      <c r="F291" s="164"/>
      <c r="G291" s="164"/>
      <c r="H291" s="164"/>
    </row>
    <row r="292" spans="2:8">
      <c r="B292" s="157" t="s">
        <v>308</v>
      </c>
      <c r="C292" s="157"/>
      <c r="D292" s="157" t="s">
        <v>107</v>
      </c>
      <c r="F292" s="164"/>
      <c r="G292" s="164"/>
      <c r="H292" s="164"/>
    </row>
    <row r="293" spans="2:8">
      <c r="B293" s="157" t="s">
        <v>309</v>
      </c>
      <c r="C293" s="157"/>
      <c r="D293" s="157" t="s">
        <v>107</v>
      </c>
      <c r="F293" s="164"/>
      <c r="G293" s="164"/>
      <c r="H293" s="164"/>
    </row>
    <row r="294" spans="2:8">
      <c r="B294" s="157" t="s">
        <v>310</v>
      </c>
      <c r="C294" s="157"/>
      <c r="D294" s="157" t="s">
        <v>107</v>
      </c>
      <c r="F294" s="164"/>
      <c r="G294" s="164"/>
      <c r="H294" s="164"/>
    </row>
    <row r="295" spans="2:8">
      <c r="B295" s="157" t="s">
        <v>311</v>
      </c>
      <c r="C295" s="157"/>
      <c r="D295" s="157" t="s">
        <v>107</v>
      </c>
      <c r="F295" s="164"/>
      <c r="G295" s="164"/>
      <c r="H295" s="164"/>
    </row>
    <row r="296" spans="2:8">
      <c r="B296" s="157" t="s">
        <v>312</v>
      </c>
      <c r="C296" s="157"/>
      <c r="D296" s="157" t="s">
        <v>107</v>
      </c>
      <c r="F296" s="164"/>
      <c r="G296" s="164"/>
      <c r="H296" s="164"/>
    </row>
    <row r="297" spans="2:8">
      <c r="B297" s="157" t="s">
        <v>313</v>
      </c>
      <c r="C297" s="157"/>
      <c r="D297" s="157" t="s">
        <v>107</v>
      </c>
      <c r="F297" s="164"/>
      <c r="G297" s="164"/>
      <c r="H297" s="164"/>
    </row>
    <row r="298" spans="2:8">
      <c r="B298" s="157" t="s">
        <v>314</v>
      </c>
      <c r="C298" s="157"/>
      <c r="D298" s="157" t="s">
        <v>107</v>
      </c>
      <c r="F298" s="164"/>
      <c r="G298" s="164"/>
      <c r="H298" s="164"/>
    </row>
    <row r="299" spans="2:8">
      <c r="B299" s="157" t="s">
        <v>315</v>
      </c>
      <c r="C299" s="157"/>
      <c r="D299" s="157" t="s">
        <v>107</v>
      </c>
      <c r="F299" s="164"/>
      <c r="G299" s="164"/>
      <c r="H299" s="164"/>
    </row>
    <row r="300" spans="2:8">
      <c r="B300" s="157" t="s">
        <v>316</v>
      </c>
      <c r="C300" s="157"/>
      <c r="D300" s="157" t="s">
        <v>107</v>
      </c>
      <c r="F300" s="164"/>
      <c r="G300" s="164"/>
      <c r="H300" s="164"/>
    </row>
    <row r="301" spans="2:8">
      <c r="B301" s="157" t="s">
        <v>317</v>
      </c>
      <c r="C301" s="157"/>
      <c r="D301" s="157" t="s">
        <v>107</v>
      </c>
      <c r="F301" s="164"/>
      <c r="G301" s="164"/>
      <c r="H301" s="164"/>
    </row>
    <row r="302" spans="2:8">
      <c r="B302" s="157" t="s">
        <v>318</v>
      </c>
      <c r="C302" s="157" t="s">
        <v>319</v>
      </c>
      <c r="D302" s="157" t="s">
        <v>107</v>
      </c>
      <c r="F302" s="164"/>
      <c r="G302" s="164"/>
      <c r="H302" s="164"/>
    </row>
    <row r="303" spans="2:8">
      <c r="B303" s="157" t="s">
        <v>318</v>
      </c>
      <c r="C303" s="157" t="s">
        <v>320</v>
      </c>
      <c r="D303" s="157" t="s">
        <v>107</v>
      </c>
      <c r="F303" s="164"/>
      <c r="G303" s="164"/>
      <c r="H303" s="164"/>
    </row>
    <row r="304" spans="2:8">
      <c r="B304" s="157" t="s">
        <v>318</v>
      </c>
      <c r="C304" s="157" t="s">
        <v>321</v>
      </c>
      <c r="D304" s="157" t="s">
        <v>107</v>
      </c>
      <c r="F304" s="164"/>
      <c r="G304" s="164"/>
      <c r="H304" s="164"/>
    </row>
    <row r="305" spans="2:8">
      <c r="B305" s="157" t="s">
        <v>318</v>
      </c>
      <c r="C305" s="157" t="s">
        <v>322</v>
      </c>
      <c r="D305" s="157" t="s">
        <v>107</v>
      </c>
      <c r="F305" s="164"/>
      <c r="G305" s="164"/>
      <c r="H305" s="164"/>
    </row>
    <row r="306" spans="2:8">
      <c r="B306" s="157" t="s">
        <v>318</v>
      </c>
      <c r="C306" s="157" t="s">
        <v>323</v>
      </c>
      <c r="D306" s="157" t="s">
        <v>107</v>
      </c>
      <c r="F306" s="164"/>
      <c r="G306" s="164"/>
      <c r="H306" s="164"/>
    </row>
    <row r="307" spans="2:8">
      <c r="B307" s="157" t="s">
        <v>318</v>
      </c>
      <c r="C307" s="157" t="s">
        <v>324</v>
      </c>
      <c r="D307" s="157" t="s">
        <v>107</v>
      </c>
      <c r="F307" s="164"/>
      <c r="G307" s="164"/>
      <c r="H307" s="164"/>
    </row>
    <row r="308" spans="2:8">
      <c r="B308" s="157" t="s">
        <v>325</v>
      </c>
      <c r="C308" s="157"/>
      <c r="D308" s="157" t="s">
        <v>107</v>
      </c>
      <c r="F308" s="164"/>
      <c r="G308" s="164"/>
      <c r="H308" s="164"/>
    </row>
    <row r="309" spans="2:8">
      <c r="B309" s="157" t="s">
        <v>326</v>
      </c>
      <c r="C309" s="157" t="s">
        <v>327</v>
      </c>
      <c r="D309" s="157" t="s">
        <v>107</v>
      </c>
      <c r="F309" s="164"/>
      <c r="G309" s="164"/>
      <c r="H309" s="164"/>
    </row>
    <row r="310" spans="2:8">
      <c r="B310" s="157" t="s">
        <v>326</v>
      </c>
      <c r="C310" s="157" t="s">
        <v>328</v>
      </c>
      <c r="D310" s="157" t="s">
        <v>107</v>
      </c>
      <c r="F310" s="164"/>
      <c r="G310" s="164"/>
      <c r="H310" s="164"/>
    </row>
    <row r="311" spans="2:8">
      <c r="B311" s="157" t="s">
        <v>326</v>
      </c>
      <c r="C311" s="157" t="s">
        <v>201</v>
      </c>
      <c r="D311" s="157" t="s">
        <v>107</v>
      </c>
      <c r="F311" s="164"/>
      <c r="G311" s="164"/>
      <c r="H311" s="164"/>
    </row>
    <row r="312" spans="2:8">
      <c r="B312" s="157" t="s">
        <v>326</v>
      </c>
      <c r="C312" s="157" t="s">
        <v>329</v>
      </c>
      <c r="D312" s="157" t="s">
        <v>107</v>
      </c>
      <c r="F312" s="164"/>
      <c r="G312" s="164"/>
      <c r="H312" s="164"/>
    </row>
    <row r="313" spans="2:8">
      <c r="B313" s="157" t="s">
        <v>330</v>
      </c>
      <c r="C313" s="157" t="s">
        <v>201</v>
      </c>
      <c r="D313" s="157" t="s">
        <v>107</v>
      </c>
      <c r="F313" s="164"/>
      <c r="G313" s="164"/>
      <c r="H313" s="164"/>
    </row>
    <row r="314" spans="2:8">
      <c r="B314" s="157" t="s">
        <v>330</v>
      </c>
      <c r="C314" s="157" t="s">
        <v>331</v>
      </c>
      <c r="D314" s="157" t="s">
        <v>107</v>
      </c>
      <c r="F314" s="164"/>
      <c r="G314" s="164"/>
      <c r="H314" s="164"/>
    </row>
    <row r="315" spans="2:8">
      <c r="B315" s="157" t="s">
        <v>330</v>
      </c>
      <c r="C315" s="157" t="s">
        <v>189</v>
      </c>
      <c r="D315" s="157" t="s">
        <v>107</v>
      </c>
      <c r="F315" s="164"/>
      <c r="G315" s="164"/>
      <c r="H315" s="164"/>
    </row>
    <row r="316" spans="2:8">
      <c r="B316" s="157" t="s">
        <v>330</v>
      </c>
      <c r="C316" s="157" t="s">
        <v>283</v>
      </c>
      <c r="D316" s="157" t="s">
        <v>107</v>
      </c>
      <c r="F316" s="164"/>
      <c r="G316" s="164"/>
      <c r="H316" s="164"/>
    </row>
    <row r="317" spans="2:8">
      <c r="B317" s="157" t="s">
        <v>332</v>
      </c>
      <c r="C317" s="157"/>
      <c r="D317" s="157" t="s">
        <v>107</v>
      </c>
      <c r="F317" s="164"/>
      <c r="G317" s="164"/>
      <c r="H317" s="164"/>
    </row>
    <row r="318" spans="2:8">
      <c r="B318" s="157" t="s">
        <v>333</v>
      </c>
      <c r="C318" s="157"/>
      <c r="D318" s="157" t="s">
        <v>107</v>
      </c>
      <c r="F318" s="164"/>
      <c r="G318" s="164"/>
      <c r="H318" s="164"/>
    </row>
    <row r="319" spans="2:8">
      <c r="B319" s="157" t="s">
        <v>334</v>
      </c>
      <c r="C319" s="157"/>
      <c r="D319" s="157" t="s">
        <v>107</v>
      </c>
      <c r="F319" s="164"/>
      <c r="G319" s="164"/>
      <c r="H319" s="164"/>
    </row>
    <row r="320" spans="2:8">
      <c r="B320" s="157" t="s">
        <v>335</v>
      </c>
      <c r="C320" s="157"/>
      <c r="D320" s="157" t="s">
        <v>107</v>
      </c>
      <c r="F320" s="164"/>
      <c r="G320" s="164"/>
      <c r="H320" s="164"/>
    </row>
    <row r="321" spans="2:8">
      <c r="B321" s="157" t="s">
        <v>336</v>
      </c>
      <c r="C321" s="157"/>
      <c r="D321" s="157" t="s">
        <v>107</v>
      </c>
      <c r="F321" s="164"/>
      <c r="G321" s="164"/>
      <c r="H321" s="164"/>
    </row>
    <row r="322" spans="2:8">
      <c r="B322" s="157" t="s">
        <v>337</v>
      </c>
      <c r="C322" s="157" t="s">
        <v>116</v>
      </c>
      <c r="D322" s="157" t="s">
        <v>107</v>
      </c>
      <c r="F322" s="164"/>
      <c r="G322" s="164"/>
      <c r="H322" s="164"/>
    </row>
    <row r="323" spans="2:8">
      <c r="B323" s="157" t="s">
        <v>337</v>
      </c>
      <c r="C323" s="157" t="s">
        <v>118</v>
      </c>
      <c r="D323" s="157" t="s">
        <v>107</v>
      </c>
      <c r="F323" s="164"/>
      <c r="G323" s="164"/>
      <c r="H323" s="164"/>
    </row>
    <row r="324" spans="2:8">
      <c r="B324" s="157" t="s">
        <v>337</v>
      </c>
      <c r="C324" s="157" t="s">
        <v>119</v>
      </c>
      <c r="D324" s="157" t="s">
        <v>107</v>
      </c>
      <c r="F324" s="164"/>
      <c r="G324" s="164"/>
      <c r="H324" s="164"/>
    </row>
    <row r="325" spans="2:8">
      <c r="B325" s="157" t="s">
        <v>337</v>
      </c>
      <c r="C325" s="157" t="s">
        <v>120</v>
      </c>
      <c r="D325" s="157" t="s">
        <v>107</v>
      </c>
      <c r="F325" s="164"/>
      <c r="G325" s="164"/>
      <c r="H325" s="164"/>
    </row>
    <row r="326" spans="2:8">
      <c r="B326" s="157" t="s">
        <v>337</v>
      </c>
      <c r="C326" s="157" t="s">
        <v>338</v>
      </c>
      <c r="D326" s="157" t="s">
        <v>107</v>
      </c>
      <c r="F326" s="164"/>
      <c r="G326" s="164"/>
      <c r="H326" s="164"/>
    </row>
    <row r="327" spans="2:8">
      <c r="B327" s="157" t="s">
        <v>337</v>
      </c>
      <c r="C327" s="157" t="s">
        <v>339</v>
      </c>
      <c r="D327" s="157" t="s">
        <v>107</v>
      </c>
      <c r="F327" s="164"/>
      <c r="G327" s="164"/>
      <c r="H327" s="164"/>
    </row>
    <row r="328" spans="2:8">
      <c r="B328" s="157" t="s">
        <v>337</v>
      </c>
      <c r="C328" s="157" t="s">
        <v>340</v>
      </c>
      <c r="D328" s="157" t="s">
        <v>107</v>
      </c>
      <c r="F328" s="164"/>
      <c r="G328" s="164"/>
      <c r="H328" s="164"/>
    </row>
    <row r="329" spans="2:8">
      <c r="B329" s="157" t="s">
        <v>337</v>
      </c>
      <c r="C329" s="157" t="s">
        <v>341</v>
      </c>
      <c r="D329" s="157" t="s">
        <v>107</v>
      </c>
      <c r="F329" s="164"/>
      <c r="G329" s="164"/>
      <c r="H329" s="164"/>
    </row>
    <row r="330" spans="2:8">
      <c r="B330" s="157" t="s">
        <v>342</v>
      </c>
      <c r="C330" s="157" t="s">
        <v>116</v>
      </c>
      <c r="D330" s="157" t="s">
        <v>107</v>
      </c>
      <c r="F330" s="164"/>
      <c r="G330" s="164"/>
      <c r="H330" s="164"/>
    </row>
    <row r="331" spans="2:8">
      <c r="B331" s="157" t="s">
        <v>342</v>
      </c>
      <c r="C331" s="157" t="s">
        <v>118</v>
      </c>
      <c r="D331" s="157" t="s">
        <v>107</v>
      </c>
      <c r="F331" s="164"/>
      <c r="G331" s="164"/>
      <c r="H331" s="164"/>
    </row>
    <row r="332" spans="2:8">
      <c r="B332" s="157" t="s">
        <v>342</v>
      </c>
      <c r="C332" s="157" t="s">
        <v>119</v>
      </c>
      <c r="D332" s="157" t="s">
        <v>107</v>
      </c>
      <c r="F332" s="164"/>
      <c r="G332" s="164"/>
      <c r="H332" s="164"/>
    </row>
    <row r="333" spans="2:8">
      <c r="B333" s="157" t="s">
        <v>342</v>
      </c>
      <c r="C333" s="157" t="s">
        <v>120</v>
      </c>
      <c r="D333" s="157" t="s">
        <v>107</v>
      </c>
      <c r="F333" s="164"/>
      <c r="G333" s="164"/>
      <c r="H333" s="164"/>
    </row>
    <row r="334" spans="2:8">
      <c r="B334" s="157" t="s">
        <v>342</v>
      </c>
      <c r="C334" s="157" t="s">
        <v>338</v>
      </c>
      <c r="D334" s="157" t="s">
        <v>107</v>
      </c>
      <c r="F334" s="164"/>
      <c r="G334" s="164"/>
      <c r="H334" s="164"/>
    </row>
    <row r="335" spans="2:8">
      <c r="B335" s="157" t="s">
        <v>342</v>
      </c>
      <c r="C335" s="157" t="s">
        <v>339</v>
      </c>
      <c r="D335" s="157" t="s">
        <v>107</v>
      </c>
      <c r="F335" s="164"/>
      <c r="G335" s="164"/>
      <c r="H335" s="164"/>
    </row>
    <row r="336" spans="2:8">
      <c r="B336" s="157" t="s">
        <v>342</v>
      </c>
      <c r="C336" s="157" t="s">
        <v>340</v>
      </c>
      <c r="D336" s="157" t="s">
        <v>107</v>
      </c>
      <c r="F336" s="164"/>
      <c r="G336" s="164"/>
      <c r="H336" s="164"/>
    </row>
    <row r="337" spans="2:8">
      <c r="B337" s="157" t="s">
        <v>342</v>
      </c>
      <c r="C337" s="157" t="s">
        <v>341</v>
      </c>
      <c r="D337" s="157" t="s">
        <v>107</v>
      </c>
      <c r="F337" s="164"/>
      <c r="G337" s="164"/>
      <c r="H337" s="164"/>
    </row>
    <row r="338" spans="2:8">
      <c r="B338" s="157" t="s">
        <v>343</v>
      </c>
      <c r="C338" s="157" t="s">
        <v>116</v>
      </c>
      <c r="D338" s="157" t="s">
        <v>107</v>
      </c>
      <c r="F338" s="164"/>
      <c r="G338" s="164"/>
      <c r="H338" s="164"/>
    </row>
    <row r="339" spans="2:8">
      <c r="B339" s="157" t="s">
        <v>343</v>
      </c>
      <c r="C339" s="157" t="s">
        <v>118</v>
      </c>
      <c r="D339" s="157" t="s">
        <v>107</v>
      </c>
      <c r="F339" s="164"/>
      <c r="G339" s="164"/>
      <c r="H339" s="164"/>
    </row>
    <row r="340" spans="2:8">
      <c r="B340" s="157" t="s">
        <v>343</v>
      </c>
      <c r="C340" s="157" t="s">
        <v>119</v>
      </c>
      <c r="D340" s="157" t="s">
        <v>107</v>
      </c>
      <c r="F340" s="164"/>
      <c r="G340" s="164"/>
      <c r="H340" s="164"/>
    </row>
    <row r="341" spans="2:8">
      <c r="B341" s="157" t="s">
        <v>343</v>
      </c>
      <c r="C341" s="157" t="s">
        <v>120</v>
      </c>
      <c r="D341" s="157" t="s">
        <v>107</v>
      </c>
      <c r="F341" s="164"/>
      <c r="G341" s="164"/>
      <c r="H341" s="164"/>
    </row>
    <row r="342" spans="2:8">
      <c r="B342" s="157" t="s">
        <v>343</v>
      </c>
      <c r="C342" s="157" t="s">
        <v>338</v>
      </c>
      <c r="D342" s="157" t="s">
        <v>107</v>
      </c>
      <c r="F342" s="164"/>
      <c r="G342" s="164"/>
      <c r="H342" s="164"/>
    </row>
    <row r="343" spans="2:8">
      <c r="B343" s="157" t="s">
        <v>343</v>
      </c>
      <c r="C343" s="157" t="s">
        <v>339</v>
      </c>
      <c r="D343" s="157" t="s">
        <v>107</v>
      </c>
      <c r="F343" s="164"/>
      <c r="G343" s="164"/>
      <c r="H343" s="164"/>
    </row>
    <row r="344" spans="2:8">
      <c r="B344" s="157" t="s">
        <v>343</v>
      </c>
      <c r="C344" s="157" t="s">
        <v>340</v>
      </c>
      <c r="D344" s="157" t="s">
        <v>107</v>
      </c>
      <c r="F344" s="164"/>
      <c r="G344" s="164"/>
      <c r="H344" s="164"/>
    </row>
    <row r="345" spans="2:8">
      <c r="B345" s="157" t="s">
        <v>343</v>
      </c>
      <c r="C345" s="157" t="s">
        <v>341</v>
      </c>
      <c r="D345" s="157" t="s">
        <v>107</v>
      </c>
      <c r="F345" s="164"/>
      <c r="G345" s="164"/>
      <c r="H345" s="164"/>
    </row>
    <row r="346" spans="2:8">
      <c r="B346" s="157" t="s">
        <v>344</v>
      </c>
      <c r="C346" s="157" t="s">
        <v>116</v>
      </c>
      <c r="D346" s="157" t="s">
        <v>107</v>
      </c>
      <c r="F346" s="164"/>
      <c r="G346" s="164"/>
      <c r="H346" s="164"/>
    </row>
    <row r="347" spans="2:8">
      <c r="B347" s="157" t="s">
        <v>344</v>
      </c>
      <c r="C347" s="157" t="s">
        <v>118</v>
      </c>
      <c r="D347" s="157" t="s">
        <v>107</v>
      </c>
      <c r="F347" s="164"/>
      <c r="G347" s="164"/>
      <c r="H347" s="164"/>
    </row>
    <row r="348" spans="2:8">
      <c r="B348" s="157" t="s">
        <v>344</v>
      </c>
      <c r="C348" s="157" t="s">
        <v>119</v>
      </c>
      <c r="D348" s="157" t="s">
        <v>107</v>
      </c>
      <c r="F348" s="164"/>
      <c r="G348" s="164"/>
      <c r="H348" s="164"/>
    </row>
    <row r="349" spans="2:8">
      <c r="B349" s="157" t="s">
        <v>344</v>
      </c>
      <c r="C349" s="157" t="s">
        <v>120</v>
      </c>
      <c r="D349" s="157" t="s">
        <v>107</v>
      </c>
      <c r="F349" s="164"/>
      <c r="G349" s="164"/>
      <c r="H349" s="164"/>
    </row>
    <row r="350" spans="2:8">
      <c r="B350" s="157" t="s">
        <v>344</v>
      </c>
      <c r="C350" s="157" t="s">
        <v>338</v>
      </c>
      <c r="D350" s="157" t="s">
        <v>107</v>
      </c>
      <c r="F350" s="164"/>
      <c r="G350" s="164"/>
      <c r="H350" s="164"/>
    </row>
    <row r="351" spans="2:8">
      <c r="B351" s="157" t="s">
        <v>344</v>
      </c>
      <c r="C351" s="157" t="s">
        <v>339</v>
      </c>
      <c r="D351" s="157" t="s">
        <v>107</v>
      </c>
      <c r="F351" s="164"/>
      <c r="G351" s="164"/>
      <c r="H351" s="164"/>
    </row>
    <row r="352" spans="2:8">
      <c r="B352" s="157" t="s">
        <v>344</v>
      </c>
      <c r="C352" s="157" t="s">
        <v>340</v>
      </c>
      <c r="D352" s="157" t="s">
        <v>107</v>
      </c>
      <c r="F352" s="164"/>
      <c r="G352" s="164"/>
      <c r="H352" s="164"/>
    </row>
    <row r="353" spans="2:8">
      <c r="B353" s="157" t="s">
        <v>344</v>
      </c>
      <c r="C353" s="157" t="s">
        <v>341</v>
      </c>
      <c r="D353" s="157" t="s">
        <v>107</v>
      </c>
      <c r="F353" s="164"/>
      <c r="G353" s="164"/>
      <c r="H353" s="164"/>
    </row>
    <row r="354" spans="2:8">
      <c r="B354" s="157" t="s">
        <v>345</v>
      </c>
      <c r="C354" s="157"/>
      <c r="D354" s="157" t="s">
        <v>107</v>
      </c>
      <c r="F354" s="164"/>
      <c r="G354" s="164"/>
      <c r="H354" s="164"/>
    </row>
    <row r="355" spans="2:8">
      <c r="B355" s="157" t="s">
        <v>346</v>
      </c>
      <c r="C355" s="157" t="s">
        <v>347</v>
      </c>
      <c r="D355" s="157" t="s">
        <v>107</v>
      </c>
      <c r="F355" s="164"/>
      <c r="G355" s="164"/>
      <c r="H355" s="164"/>
    </row>
    <row r="356" spans="2:8">
      <c r="B356" s="157" t="s">
        <v>346</v>
      </c>
      <c r="C356" s="157" t="s">
        <v>327</v>
      </c>
      <c r="D356" s="157" t="s">
        <v>107</v>
      </c>
      <c r="F356" s="164"/>
      <c r="G356" s="164"/>
      <c r="H356" s="164"/>
    </row>
    <row r="357" spans="2:8">
      <c r="B357" s="157" t="s">
        <v>346</v>
      </c>
      <c r="C357" s="157" t="s">
        <v>328</v>
      </c>
      <c r="D357" s="157" t="s">
        <v>107</v>
      </c>
      <c r="F357" s="164"/>
      <c r="G357" s="164"/>
      <c r="H357" s="164"/>
    </row>
    <row r="358" spans="2:8">
      <c r="B358" s="157" t="s">
        <v>346</v>
      </c>
      <c r="C358" s="157" t="s">
        <v>201</v>
      </c>
      <c r="D358" s="157" t="s">
        <v>107</v>
      </c>
      <c r="F358" s="164"/>
      <c r="G358" s="164"/>
      <c r="H358" s="164"/>
    </row>
    <row r="359" spans="2:8">
      <c r="B359" s="157" t="s">
        <v>346</v>
      </c>
      <c r="C359" s="157" t="s">
        <v>329</v>
      </c>
      <c r="D359" s="157" t="s">
        <v>107</v>
      </c>
      <c r="F359" s="164"/>
      <c r="G359" s="164"/>
      <c r="H359" s="164"/>
    </row>
    <row r="360" spans="2:8">
      <c r="B360" s="157" t="s">
        <v>348</v>
      </c>
      <c r="C360" s="157" t="s">
        <v>349</v>
      </c>
      <c r="D360" s="157" t="s">
        <v>107</v>
      </c>
      <c r="F360" s="164"/>
      <c r="G360" s="164"/>
      <c r="H360" s="164"/>
    </row>
    <row r="361" spans="2:8">
      <c r="B361" s="157" t="s">
        <v>348</v>
      </c>
      <c r="C361" s="157" t="s">
        <v>350</v>
      </c>
      <c r="D361" s="157" t="s">
        <v>107</v>
      </c>
      <c r="F361" s="164"/>
      <c r="G361" s="164"/>
      <c r="H361" s="164"/>
    </row>
    <row r="362" spans="2:8">
      <c r="B362" s="157" t="s">
        <v>348</v>
      </c>
      <c r="C362" s="157" t="s">
        <v>351</v>
      </c>
      <c r="D362" s="157" t="s">
        <v>107</v>
      </c>
      <c r="F362" s="164"/>
      <c r="G362" s="164"/>
      <c r="H362" s="164"/>
    </row>
    <row r="363" spans="2:8">
      <c r="B363" s="157" t="s">
        <v>348</v>
      </c>
      <c r="C363" s="157" t="s">
        <v>352</v>
      </c>
      <c r="D363" s="157" t="s">
        <v>107</v>
      </c>
      <c r="F363" s="164"/>
      <c r="G363" s="164"/>
      <c r="H363" s="164"/>
    </row>
    <row r="364" spans="2:8">
      <c r="B364" s="157" t="s">
        <v>348</v>
      </c>
      <c r="C364" s="157" t="s">
        <v>353</v>
      </c>
      <c r="D364" s="157" t="s">
        <v>107</v>
      </c>
      <c r="F364" s="164"/>
      <c r="G364" s="164"/>
      <c r="H364" s="164"/>
    </row>
    <row r="365" spans="2:8">
      <c r="B365" s="157" t="s">
        <v>354</v>
      </c>
      <c r="C365" s="157"/>
      <c r="D365" s="157" t="s">
        <v>107</v>
      </c>
      <c r="F365" s="164"/>
      <c r="G365" s="164"/>
      <c r="H365" s="164"/>
    </row>
    <row r="366" spans="2:8">
      <c r="B366" s="157" t="s">
        <v>355</v>
      </c>
      <c r="C366" s="157" t="s">
        <v>156</v>
      </c>
      <c r="D366" s="157" t="s">
        <v>107</v>
      </c>
      <c r="F366" s="164"/>
      <c r="G366" s="164"/>
      <c r="H366" s="164"/>
    </row>
    <row r="367" spans="2:8">
      <c r="B367" s="157" t="s">
        <v>355</v>
      </c>
      <c r="C367" s="157" t="s">
        <v>179</v>
      </c>
      <c r="D367" s="157" t="s">
        <v>107</v>
      </c>
      <c r="F367" s="164"/>
      <c r="G367" s="164"/>
      <c r="H367" s="164"/>
    </row>
    <row r="368" spans="2:8">
      <c r="B368" s="157" t="s">
        <v>355</v>
      </c>
      <c r="C368" s="157" t="s">
        <v>157</v>
      </c>
      <c r="D368" s="157" t="s">
        <v>107</v>
      </c>
      <c r="F368" s="164"/>
      <c r="G368" s="164"/>
      <c r="H368" s="164"/>
    </row>
    <row r="369" spans="2:8">
      <c r="B369" s="157" t="s">
        <v>355</v>
      </c>
      <c r="C369" s="157" t="s">
        <v>158</v>
      </c>
      <c r="D369" s="157" t="s">
        <v>107</v>
      </c>
      <c r="F369" s="164"/>
      <c r="G369" s="164"/>
      <c r="H369" s="164"/>
    </row>
    <row r="370" spans="2:8">
      <c r="B370" s="157" t="s">
        <v>355</v>
      </c>
      <c r="C370" s="157" t="s">
        <v>159</v>
      </c>
      <c r="D370" s="157" t="s">
        <v>107</v>
      </c>
      <c r="F370" s="164"/>
      <c r="G370" s="164"/>
      <c r="H370" s="164"/>
    </row>
    <row r="371" spans="2:8">
      <c r="B371" s="157" t="s">
        <v>355</v>
      </c>
      <c r="C371" s="157" t="s">
        <v>160</v>
      </c>
      <c r="D371" s="157" t="s">
        <v>107</v>
      </c>
      <c r="F371" s="164"/>
      <c r="G371" s="164"/>
      <c r="H371" s="164"/>
    </row>
    <row r="372" spans="2:8">
      <c r="B372" s="157" t="s">
        <v>355</v>
      </c>
      <c r="C372" s="157" t="s">
        <v>180</v>
      </c>
      <c r="D372" s="157" t="s">
        <v>107</v>
      </c>
      <c r="F372" s="164"/>
      <c r="G372" s="164"/>
      <c r="H372" s="164"/>
    </row>
    <row r="373" spans="2:8">
      <c r="B373" s="157" t="s">
        <v>355</v>
      </c>
      <c r="C373" s="157" t="s">
        <v>181</v>
      </c>
      <c r="D373" s="157" t="s">
        <v>107</v>
      </c>
      <c r="F373" s="164"/>
      <c r="G373" s="164"/>
      <c r="H373" s="164"/>
    </row>
    <row r="374" spans="2:8">
      <c r="B374" s="157" t="s">
        <v>356</v>
      </c>
      <c r="C374" s="157" t="s">
        <v>156</v>
      </c>
      <c r="D374" s="157" t="s">
        <v>107</v>
      </c>
      <c r="F374" s="164"/>
      <c r="G374" s="164"/>
      <c r="H374" s="164"/>
    </row>
    <row r="375" spans="2:8">
      <c r="B375" s="157" t="s">
        <v>356</v>
      </c>
      <c r="C375" s="157" t="s">
        <v>179</v>
      </c>
      <c r="D375" s="157" t="s">
        <v>107</v>
      </c>
      <c r="F375" s="164"/>
      <c r="G375" s="164"/>
      <c r="H375" s="164"/>
    </row>
    <row r="376" spans="2:8">
      <c r="B376" s="157" t="s">
        <v>356</v>
      </c>
      <c r="C376" s="157" t="s">
        <v>157</v>
      </c>
      <c r="D376" s="157" t="s">
        <v>107</v>
      </c>
      <c r="F376" s="164"/>
      <c r="G376" s="164"/>
      <c r="H376" s="164"/>
    </row>
    <row r="377" spans="2:8">
      <c r="B377" s="157" t="s">
        <v>356</v>
      </c>
      <c r="C377" s="157" t="s">
        <v>158</v>
      </c>
      <c r="D377" s="157" t="s">
        <v>107</v>
      </c>
      <c r="F377" s="164"/>
      <c r="G377" s="164"/>
      <c r="H377" s="164"/>
    </row>
    <row r="378" spans="2:8">
      <c r="B378" s="157" t="s">
        <v>356</v>
      </c>
      <c r="C378" s="157" t="s">
        <v>159</v>
      </c>
      <c r="D378" s="157" t="s">
        <v>107</v>
      </c>
      <c r="F378" s="164"/>
      <c r="G378" s="164"/>
      <c r="H378" s="164"/>
    </row>
    <row r="379" spans="2:8">
      <c r="B379" s="157" t="s">
        <v>356</v>
      </c>
      <c r="C379" s="157" t="s">
        <v>160</v>
      </c>
      <c r="D379" s="157" t="s">
        <v>107</v>
      </c>
      <c r="F379" s="164"/>
      <c r="G379" s="164"/>
      <c r="H379" s="164"/>
    </row>
    <row r="380" spans="2:8">
      <c r="B380" s="157" t="s">
        <v>356</v>
      </c>
      <c r="C380" s="157" t="s">
        <v>180</v>
      </c>
      <c r="D380" s="157" t="s">
        <v>107</v>
      </c>
      <c r="F380" s="164"/>
      <c r="G380" s="164"/>
      <c r="H380" s="164"/>
    </row>
    <row r="381" spans="2:8">
      <c r="B381" s="157" t="s">
        <v>356</v>
      </c>
      <c r="C381" s="157" t="s">
        <v>181</v>
      </c>
      <c r="D381" s="157" t="s">
        <v>107</v>
      </c>
      <c r="F381" s="164"/>
      <c r="G381" s="164"/>
      <c r="H381" s="164"/>
    </row>
    <row r="382" spans="2:8">
      <c r="B382" s="157" t="s">
        <v>357</v>
      </c>
      <c r="C382" s="157"/>
      <c r="D382" s="157" t="s">
        <v>107</v>
      </c>
      <c r="F382" s="164"/>
      <c r="G382" s="164"/>
      <c r="H382" s="164"/>
    </row>
    <row r="383" spans="2:8">
      <c r="B383" s="157" t="s">
        <v>358</v>
      </c>
      <c r="C383" s="157"/>
      <c r="D383" s="157" t="s">
        <v>107</v>
      </c>
      <c r="F383" s="164"/>
      <c r="G383" s="164"/>
      <c r="H383" s="164"/>
    </row>
    <row r="384" spans="2:8">
      <c r="B384" s="157" t="s">
        <v>359</v>
      </c>
      <c r="C384" s="157"/>
      <c r="D384" s="157" t="s">
        <v>107</v>
      </c>
      <c r="F384" s="164"/>
      <c r="G384" s="164"/>
      <c r="H384" s="164"/>
    </row>
    <row r="385" spans="2:8">
      <c r="B385" s="157" t="s">
        <v>360</v>
      </c>
      <c r="C385" s="157"/>
      <c r="D385" s="157" t="s">
        <v>107</v>
      </c>
      <c r="F385" s="164"/>
      <c r="G385" s="164"/>
      <c r="H385" s="164"/>
    </row>
    <row r="386" spans="2:8">
      <c r="B386" s="157" t="s">
        <v>361</v>
      </c>
      <c r="C386" s="157"/>
      <c r="D386" s="157" t="s">
        <v>107</v>
      </c>
      <c r="F386" s="164"/>
      <c r="G386" s="164"/>
      <c r="H386" s="164"/>
    </row>
    <row r="387" spans="2:8">
      <c r="B387" s="157" t="s">
        <v>362</v>
      </c>
      <c r="C387" s="157" t="s">
        <v>338</v>
      </c>
      <c r="D387" s="157" t="s">
        <v>107</v>
      </c>
      <c r="F387" s="164"/>
      <c r="G387" s="164"/>
      <c r="H387" s="164"/>
    </row>
    <row r="388" spans="2:8">
      <c r="B388" s="157" t="s">
        <v>362</v>
      </c>
      <c r="C388" s="157" t="s">
        <v>339</v>
      </c>
      <c r="D388" s="157" t="s">
        <v>107</v>
      </c>
      <c r="F388" s="164"/>
      <c r="G388" s="164"/>
      <c r="H388" s="164"/>
    </row>
    <row r="389" spans="2:8">
      <c r="B389" s="157" t="s">
        <v>362</v>
      </c>
      <c r="C389" s="157" t="s">
        <v>340</v>
      </c>
      <c r="D389" s="157" t="s">
        <v>107</v>
      </c>
      <c r="F389" s="164"/>
      <c r="G389" s="164"/>
      <c r="H389" s="164"/>
    </row>
    <row r="390" spans="2:8">
      <c r="B390" s="157" t="s">
        <v>362</v>
      </c>
      <c r="C390" s="157" t="s">
        <v>341</v>
      </c>
      <c r="D390" s="157" t="s">
        <v>107</v>
      </c>
      <c r="F390" s="164"/>
      <c r="G390" s="164"/>
      <c r="H390" s="164"/>
    </row>
    <row r="391" spans="2:8">
      <c r="B391" s="157" t="s">
        <v>363</v>
      </c>
      <c r="C391" s="157" t="s">
        <v>154</v>
      </c>
      <c r="D391" s="157" t="s">
        <v>107</v>
      </c>
      <c r="F391" s="164"/>
      <c r="G391" s="164"/>
      <c r="H391" s="164"/>
    </row>
    <row r="392" spans="2:8">
      <c r="B392" s="157" t="s">
        <v>363</v>
      </c>
      <c r="C392" s="157" t="s">
        <v>155</v>
      </c>
      <c r="D392" s="157" t="s">
        <v>107</v>
      </c>
      <c r="F392" s="164"/>
      <c r="G392" s="164"/>
      <c r="H392" s="164"/>
    </row>
    <row r="393" spans="2:8">
      <c r="B393" s="157" t="s">
        <v>363</v>
      </c>
      <c r="C393" s="157" t="s">
        <v>156</v>
      </c>
      <c r="D393" s="157" t="s">
        <v>107</v>
      </c>
      <c r="F393" s="164"/>
      <c r="G393" s="164"/>
      <c r="H393" s="164"/>
    </row>
    <row r="394" spans="2:8">
      <c r="B394" s="157" t="s">
        <v>363</v>
      </c>
      <c r="C394" s="157" t="s">
        <v>157</v>
      </c>
      <c r="D394" s="157" t="s">
        <v>107</v>
      </c>
      <c r="F394" s="164"/>
      <c r="G394" s="164"/>
      <c r="H394" s="164"/>
    </row>
    <row r="395" spans="2:8">
      <c r="B395" s="157" t="s">
        <v>363</v>
      </c>
      <c r="C395" s="157" t="s">
        <v>158</v>
      </c>
      <c r="D395" s="157" t="s">
        <v>107</v>
      </c>
      <c r="F395" s="164"/>
      <c r="G395" s="164"/>
      <c r="H395" s="164"/>
    </row>
    <row r="396" spans="2:8">
      <c r="B396" s="157" t="s">
        <v>363</v>
      </c>
      <c r="C396" s="157" t="s">
        <v>159</v>
      </c>
      <c r="D396" s="157" t="s">
        <v>107</v>
      </c>
      <c r="F396" s="164"/>
      <c r="G396" s="164"/>
      <c r="H396" s="164"/>
    </row>
    <row r="397" spans="2:8">
      <c r="B397" s="157" t="s">
        <v>363</v>
      </c>
      <c r="C397" s="157" t="s">
        <v>160</v>
      </c>
      <c r="D397" s="157" t="s">
        <v>107</v>
      </c>
      <c r="F397" s="164"/>
      <c r="G397" s="164"/>
      <c r="H397" s="164"/>
    </row>
    <row r="398" spans="2:8">
      <c r="B398" s="157" t="s">
        <v>363</v>
      </c>
      <c r="C398" s="157" t="s">
        <v>161</v>
      </c>
      <c r="D398" s="157" t="s">
        <v>107</v>
      </c>
      <c r="F398" s="164"/>
      <c r="G398" s="164"/>
      <c r="H398" s="164"/>
    </row>
    <row r="399" spans="2:8">
      <c r="B399" s="157" t="s">
        <v>364</v>
      </c>
      <c r="C399" s="157" t="s">
        <v>154</v>
      </c>
      <c r="D399" s="157" t="s">
        <v>107</v>
      </c>
      <c r="F399" s="164"/>
      <c r="G399" s="164"/>
      <c r="H399" s="164"/>
    </row>
    <row r="400" spans="2:8">
      <c r="B400" s="157" t="s">
        <v>364</v>
      </c>
      <c r="C400" s="157" t="s">
        <v>155</v>
      </c>
      <c r="D400" s="157" t="s">
        <v>107</v>
      </c>
      <c r="F400" s="164"/>
      <c r="G400" s="164"/>
      <c r="H400" s="164"/>
    </row>
    <row r="401" spans="2:8">
      <c r="B401" s="157" t="s">
        <v>364</v>
      </c>
      <c r="C401" s="157" t="s">
        <v>156</v>
      </c>
      <c r="D401" s="157" t="s">
        <v>107</v>
      </c>
      <c r="F401" s="164"/>
      <c r="G401" s="164"/>
      <c r="H401" s="164"/>
    </row>
    <row r="402" spans="2:8">
      <c r="B402" s="157" t="s">
        <v>364</v>
      </c>
      <c r="C402" s="157" t="s">
        <v>157</v>
      </c>
      <c r="D402" s="157" t="s">
        <v>107</v>
      </c>
      <c r="F402" s="164"/>
      <c r="G402" s="164"/>
      <c r="H402" s="164"/>
    </row>
    <row r="403" spans="2:8">
      <c r="B403" s="157" t="s">
        <v>364</v>
      </c>
      <c r="C403" s="157" t="s">
        <v>158</v>
      </c>
      <c r="D403" s="157" t="s">
        <v>107</v>
      </c>
      <c r="F403" s="164"/>
      <c r="G403" s="164"/>
      <c r="H403" s="164"/>
    </row>
    <row r="404" spans="2:8">
      <c r="B404" s="157" t="s">
        <v>364</v>
      </c>
      <c r="C404" s="157" t="s">
        <v>159</v>
      </c>
      <c r="D404" s="157" t="s">
        <v>107</v>
      </c>
      <c r="F404" s="164"/>
      <c r="G404" s="164"/>
      <c r="H404" s="164"/>
    </row>
    <row r="405" spans="2:8">
      <c r="B405" s="157" t="s">
        <v>364</v>
      </c>
      <c r="C405" s="157" t="s">
        <v>160</v>
      </c>
      <c r="D405" s="157" t="s">
        <v>107</v>
      </c>
      <c r="F405" s="164"/>
      <c r="G405" s="164"/>
      <c r="H405" s="164"/>
    </row>
    <row r="406" spans="2:8">
      <c r="B406" s="157" t="s">
        <v>364</v>
      </c>
      <c r="C406" s="157" t="s">
        <v>161</v>
      </c>
      <c r="D406" s="157" t="s">
        <v>107</v>
      </c>
      <c r="F406" s="164"/>
      <c r="G406" s="164"/>
      <c r="H406" s="164"/>
    </row>
    <row r="407" spans="2:8">
      <c r="B407" s="157" t="s">
        <v>365</v>
      </c>
      <c r="C407" s="157"/>
      <c r="D407" s="157" t="s">
        <v>107</v>
      </c>
      <c r="F407" s="164"/>
      <c r="G407" s="164"/>
      <c r="H407" s="164"/>
    </row>
    <row r="408" spans="2:8">
      <c r="B408" s="157" t="s">
        <v>366</v>
      </c>
      <c r="C408" s="157"/>
      <c r="D408" s="157" t="s">
        <v>107</v>
      </c>
      <c r="F408" s="164"/>
      <c r="G408" s="164"/>
      <c r="H408" s="164"/>
    </row>
    <row r="409" spans="2:8">
      <c r="B409" s="157" t="s">
        <v>367</v>
      </c>
      <c r="C409" s="157" t="s">
        <v>368</v>
      </c>
      <c r="D409" s="157" t="s">
        <v>107</v>
      </c>
      <c r="F409" s="164"/>
      <c r="G409" s="164"/>
      <c r="H409" s="164"/>
    </row>
    <row r="410" spans="2:8">
      <c r="B410" s="157" t="s">
        <v>367</v>
      </c>
      <c r="C410" s="157" t="s">
        <v>369</v>
      </c>
      <c r="D410" s="157" t="s">
        <v>107</v>
      </c>
      <c r="F410" s="164"/>
      <c r="G410" s="164"/>
      <c r="H410" s="164"/>
    </row>
    <row r="411" spans="2:8">
      <c r="B411" s="157" t="s">
        <v>367</v>
      </c>
      <c r="C411" s="157" t="s">
        <v>370</v>
      </c>
      <c r="D411" s="157" t="s">
        <v>107</v>
      </c>
      <c r="F411" s="164"/>
      <c r="G411" s="164"/>
      <c r="H411" s="164"/>
    </row>
    <row r="412" spans="2:8">
      <c r="B412" s="157" t="s">
        <v>367</v>
      </c>
      <c r="C412" s="157" t="s">
        <v>371</v>
      </c>
      <c r="D412" s="157" t="s">
        <v>107</v>
      </c>
      <c r="F412" s="164"/>
      <c r="G412" s="164"/>
      <c r="H412" s="164"/>
    </row>
    <row r="413" spans="2:8">
      <c r="B413" s="157" t="s">
        <v>367</v>
      </c>
      <c r="C413" s="157" t="s">
        <v>372</v>
      </c>
      <c r="D413" s="157" t="s">
        <v>107</v>
      </c>
      <c r="F413" s="164"/>
      <c r="G413" s="164"/>
      <c r="H413" s="164"/>
    </row>
    <row r="414" spans="2:8">
      <c r="B414" s="157" t="s">
        <v>367</v>
      </c>
      <c r="C414" s="157" t="s">
        <v>373</v>
      </c>
      <c r="D414" s="157" t="s">
        <v>107</v>
      </c>
      <c r="F414" s="164"/>
      <c r="G414" s="164"/>
      <c r="H414" s="164"/>
    </row>
    <row r="415" spans="2:8">
      <c r="B415" s="157" t="s">
        <v>374</v>
      </c>
      <c r="C415" s="157" t="s">
        <v>375</v>
      </c>
      <c r="D415" s="157" t="s">
        <v>107</v>
      </c>
      <c r="F415" s="164"/>
      <c r="G415" s="164"/>
      <c r="H415" s="164"/>
    </row>
    <row r="416" spans="2:8">
      <c r="B416" s="157" t="s">
        <v>374</v>
      </c>
      <c r="C416" s="157" t="s">
        <v>376</v>
      </c>
      <c r="D416" s="157" t="s">
        <v>107</v>
      </c>
      <c r="F416" s="164"/>
      <c r="G416" s="164"/>
      <c r="H416" s="164"/>
    </row>
    <row r="417" spans="2:8">
      <c r="B417" s="157" t="s">
        <v>374</v>
      </c>
      <c r="C417" s="157" t="s">
        <v>377</v>
      </c>
      <c r="D417" s="157" t="s">
        <v>107</v>
      </c>
      <c r="F417" s="164"/>
      <c r="G417" s="164"/>
      <c r="H417" s="164"/>
    </row>
    <row r="418" spans="2:8">
      <c r="B418" s="157" t="s">
        <v>374</v>
      </c>
      <c r="C418" s="157" t="s">
        <v>378</v>
      </c>
      <c r="D418" s="157" t="s">
        <v>107</v>
      </c>
      <c r="F418" s="164"/>
      <c r="G418" s="164"/>
      <c r="H418" s="164"/>
    </row>
    <row r="419" spans="2:8">
      <c r="B419" s="157" t="s">
        <v>374</v>
      </c>
      <c r="C419" s="157" t="s">
        <v>379</v>
      </c>
      <c r="D419" s="157" t="s">
        <v>107</v>
      </c>
      <c r="F419" s="164"/>
      <c r="G419" s="164"/>
      <c r="H419" s="164"/>
    </row>
    <row r="420" spans="2:8">
      <c r="B420" s="157" t="s">
        <v>374</v>
      </c>
      <c r="C420" s="157" t="s">
        <v>380</v>
      </c>
      <c r="D420" s="157" t="s">
        <v>107</v>
      </c>
      <c r="F420" s="164"/>
      <c r="G420" s="164"/>
      <c r="H420" s="164"/>
    </row>
    <row r="421" spans="2:8">
      <c r="B421" s="157" t="s">
        <v>374</v>
      </c>
      <c r="C421" s="157" t="s">
        <v>381</v>
      </c>
      <c r="D421" s="157" t="s">
        <v>107</v>
      </c>
      <c r="F421" s="164"/>
      <c r="G421" s="164"/>
      <c r="H421" s="164"/>
    </row>
    <row r="422" spans="2:8">
      <c r="B422" s="157" t="s">
        <v>382</v>
      </c>
      <c r="C422" s="157" t="s">
        <v>375</v>
      </c>
      <c r="D422" s="157" t="s">
        <v>107</v>
      </c>
      <c r="F422" s="164"/>
      <c r="G422" s="164"/>
      <c r="H422" s="164"/>
    </row>
    <row r="423" spans="2:8">
      <c r="B423" s="157" t="s">
        <v>382</v>
      </c>
      <c r="C423" s="157" t="s">
        <v>376</v>
      </c>
      <c r="D423" s="157" t="s">
        <v>107</v>
      </c>
      <c r="F423" s="164"/>
      <c r="G423" s="164"/>
      <c r="H423" s="164"/>
    </row>
    <row r="424" spans="2:8">
      <c r="B424" s="157" t="s">
        <v>382</v>
      </c>
      <c r="C424" s="157" t="s">
        <v>377</v>
      </c>
      <c r="D424" s="157" t="s">
        <v>107</v>
      </c>
      <c r="F424" s="164"/>
      <c r="G424" s="164"/>
      <c r="H424" s="164"/>
    </row>
    <row r="425" spans="2:8">
      <c r="B425" s="157" t="s">
        <v>382</v>
      </c>
      <c r="C425" s="157" t="s">
        <v>378</v>
      </c>
      <c r="D425" s="157" t="s">
        <v>107</v>
      </c>
      <c r="F425" s="164"/>
      <c r="G425" s="164"/>
      <c r="H425" s="164"/>
    </row>
    <row r="426" spans="2:8">
      <c r="B426" s="157" t="s">
        <v>382</v>
      </c>
      <c r="C426" s="157" t="s">
        <v>379</v>
      </c>
      <c r="D426" s="157" t="s">
        <v>107</v>
      </c>
      <c r="F426" s="164"/>
      <c r="G426" s="164"/>
      <c r="H426" s="164"/>
    </row>
    <row r="427" spans="2:8">
      <c r="B427" s="157" t="s">
        <v>382</v>
      </c>
      <c r="C427" s="157" t="s">
        <v>380</v>
      </c>
      <c r="D427" s="157" t="s">
        <v>107</v>
      </c>
      <c r="F427" s="164"/>
      <c r="G427" s="164"/>
      <c r="H427" s="164"/>
    </row>
    <row r="428" spans="2:8">
      <c r="B428" s="157" t="s">
        <v>382</v>
      </c>
      <c r="C428" s="157" t="s">
        <v>381</v>
      </c>
      <c r="D428" s="157" t="s">
        <v>107</v>
      </c>
      <c r="F428" s="164"/>
      <c r="G428" s="164"/>
      <c r="H428" s="164"/>
    </row>
    <row r="429" spans="2:8">
      <c r="B429" s="157" t="s">
        <v>383</v>
      </c>
      <c r="C429" s="157"/>
      <c r="D429" s="157" t="s">
        <v>107</v>
      </c>
      <c r="F429" s="164"/>
      <c r="G429" s="164"/>
      <c r="H429" s="164"/>
    </row>
    <row r="430" spans="2:8">
      <c r="B430" s="157" t="s">
        <v>384</v>
      </c>
      <c r="C430" s="157"/>
      <c r="D430" s="157" t="s">
        <v>107</v>
      </c>
      <c r="F430" s="164"/>
      <c r="G430" s="164"/>
      <c r="H430" s="164"/>
    </row>
    <row r="431" spans="2:8">
      <c r="B431" s="157" t="s">
        <v>385</v>
      </c>
      <c r="C431" s="157"/>
      <c r="D431" s="157" t="s">
        <v>107</v>
      </c>
      <c r="F431" s="164"/>
      <c r="G431" s="164"/>
      <c r="H431" s="164"/>
    </row>
    <row r="432" spans="2:8">
      <c r="B432" s="157" t="s">
        <v>386</v>
      </c>
      <c r="C432" s="157"/>
      <c r="D432" s="157" t="s">
        <v>107</v>
      </c>
      <c r="F432" s="164"/>
      <c r="G432" s="164"/>
      <c r="H432" s="164"/>
    </row>
    <row r="433" spans="2:8">
      <c r="B433" s="157" t="s">
        <v>387</v>
      </c>
      <c r="C433" s="157"/>
      <c r="D433" s="157" t="s">
        <v>107</v>
      </c>
      <c r="F433" s="164"/>
      <c r="G433" s="164"/>
      <c r="H433" s="164"/>
    </row>
    <row r="434" spans="2:8">
      <c r="B434" s="157" t="s">
        <v>388</v>
      </c>
      <c r="C434" s="157"/>
      <c r="D434" s="157" t="s">
        <v>107</v>
      </c>
      <c r="F434" s="164"/>
      <c r="G434" s="164"/>
      <c r="H434" s="164"/>
    </row>
    <row r="435" spans="2:8">
      <c r="B435" s="157" t="s">
        <v>389</v>
      </c>
      <c r="C435" s="157"/>
      <c r="D435" s="157" t="s">
        <v>107</v>
      </c>
      <c r="F435" s="164"/>
      <c r="G435" s="164"/>
      <c r="H435" s="164"/>
    </row>
    <row r="436" spans="2:8">
      <c r="B436" s="157" t="s">
        <v>390</v>
      </c>
      <c r="C436" s="157"/>
      <c r="D436" s="157" t="s">
        <v>107</v>
      </c>
      <c r="F436" s="164"/>
      <c r="G436" s="164"/>
      <c r="H436" s="164"/>
    </row>
    <row r="437" spans="2:8">
      <c r="B437" s="157" t="s">
        <v>391</v>
      </c>
      <c r="C437" s="157"/>
      <c r="D437" s="157" t="s">
        <v>107</v>
      </c>
      <c r="F437" s="164"/>
      <c r="G437" s="164"/>
      <c r="H437" s="164"/>
    </row>
    <row r="438" spans="2:8">
      <c r="B438" s="157" t="s">
        <v>392</v>
      </c>
      <c r="C438" s="157"/>
      <c r="D438" s="157" t="s">
        <v>107</v>
      </c>
      <c r="F438" s="164"/>
      <c r="G438" s="164"/>
      <c r="H438" s="164"/>
    </row>
    <row r="439" spans="2:8">
      <c r="B439" s="157" t="s">
        <v>393</v>
      </c>
      <c r="C439" s="157"/>
      <c r="D439" s="157" t="s">
        <v>107</v>
      </c>
      <c r="F439" s="164"/>
      <c r="G439" s="164"/>
      <c r="H439" s="164"/>
    </row>
    <row r="440" spans="2:8">
      <c r="B440" s="157" t="s">
        <v>394</v>
      </c>
      <c r="C440" s="157"/>
      <c r="D440" s="157" t="s">
        <v>107</v>
      </c>
      <c r="F440" s="164"/>
      <c r="G440" s="164"/>
      <c r="H440" s="164"/>
    </row>
    <row r="441" spans="2:8">
      <c r="B441" s="157" t="s">
        <v>395</v>
      </c>
      <c r="C441" s="157"/>
      <c r="D441" s="157" t="s">
        <v>107</v>
      </c>
      <c r="F441" s="164"/>
      <c r="G441" s="164"/>
      <c r="H441" s="164"/>
    </row>
    <row r="442" spans="2:8">
      <c r="B442" s="157" t="s">
        <v>396</v>
      </c>
      <c r="C442" s="157"/>
      <c r="D442" s="157" t="s">
        <v>107</v>
      </c>
      <c r="F442" s="164"/>
      <c r="G442" s="164"/>
      <c r="H442" s="164"/>
    </row>
    <row r="443" spans="2:8">
      <c r="B443" s="157" t="s">
        <v>397</v>
      </c>
      <c r="C443" s="157"/>
      <c r="D443" s="157" t="s">
        <v>107</v>
      </c>
      <c r="F443" s="164"/>
      <c r="G443" s="164"/>
      <c r="H443" s="164"/>
    </row>
    <row r="444" spans="2:8">
      <c r="B444" s="157" t="s">
        <v>398</v>
      </c>
      <c r="C444" s="157"/>
      <c r="D444" s="157" t="s">
        <v>107</v>
      </c>
      <c r="F444" s="164"/>
      <c r="G444" s="164"/>
      <c r="H444" s="164"/>
    </row>
    <row r="445" spans="2:8">
      <c r="B445" s="157" t="s">
        <v>399</v>
      </c>
      <c r="C445" s="157" t="s">
        <v>216</v>
      </c>
      <c r="D445" s="157" t="s">
        <v>107</v>
      </c>
      <c r="F445" s="164"/>
      <c r="G445" s="164"/>
      <c r="H445" s="164"/>
    </row>
    <row r="446" spans="2:8">
      <c r="B446" s="157" t="s">
        <v>399</v>
      </c>
      <c r="C446" s="157" t="s">
        <v>217</v>
      </c>
      <c r="D446" s="157" t="s">
        <v>107</v>
      </c>
      <c r="F446" s="164"/>
      <c r="G446" s="164"/>
      <c r="H446" s="164"/>
    </row>
    <row r="447" spans="2:8">
      <c r="B447" s="157" t="s">
        <v>399</v>
      </c>
      <c r="C447" s="157" t="s">
        <v>218</v>
      </c>
      <c r="D447" s="157" t="s">
        <v>107</v>
      </c>
      <c r="F447" s="164"/>
      <c r="G447" s="164"/>
      <c r="H447" s="164"/>
    </row>
    <row r="448" spans="2:8">
      <c r="B448" s="157" t="s">
        <v>399</v>
      </c>
      <c r="C448" s="157" t="s">
        <v>219</v>
      </c>
      <c r="D448" s="157" t="s">
        <v>107</v>
      </c>
      <c r="F448" s="164"/>
      <c r="G448" s="164"/>
      <c r="H448" s="164"/>
    </row>
    <row r="449" spans="2:8">
      <c r="B449" s="157" t="s">
        <v>399</v>
      </c>
      <c r="C449" s="157" t="s">
        <v>220</v>
      </c>
      <c r="D449" s="157" t="s">
        <v>107</v>
      </c>
      <c r="F449" s="164"/>
      <c r="G449" s="164"/>
      <c r="H449" s="164"/>
    </row>
    <row r="450" spans="2:8">
      <c r="B450" s="157" t="s">
        <v>399</v>
      </c>
      <c r="C450" s="157" t="s">
        <v>221</v>
      </c>
      <c r="D450" s="157" t="s">
        <v>107</v>
      </c>
      <c r="F450" s="164"/>
      <c r="G450" s="164"/>
      <c r="H450" s="164"/>
    </row>
    <row r="451" spans="2:8">
      <c r="B451" s="157" t="s">
        <v>399</v>
      </c>
      <c r="C451" s="157" t="s">
        <v>222</v>
      </c>
      <c r="D451" s="157" t="s">
        <v>107</v>
      </c>
      <c r="F451" s="164"/>
      <c r="G451" s="164"/>
      <c r="H451" s="164"/>
    </row>
    <row r="452" spans="2:8">
      <c r="B452" s="157" t="s">
        <v>399</v>
      </c>
      <c r="C452" s="157" t="s">
        <v>223</v>
      </c>
      <c r="D452" s="157" t="s">
        <v>107</v>
      </c>
      <c r="F452" s="164"/>
      <c r="G452" s="164"/>
      <c r="H452" s="164"/>
    </row>
    <row r="453" spans="2:8">
      <c r="B453" s="157" t="s">
        <v>399</v>
      </c>
      <c r="C453" s="157" t="s">
        <v>224</v>
      </c>
      <c r="D453" s="157" t="s">
        <v>107</v>
      </c>
      <c r="F453" s="164"/>
      <c r="G453" s="164"/>
      <c r="H453" s="164"/>
    </row>
    <row r="454" spans="2:8">
      <c r="B454" s="157" t="s">
        <v>400</v>
      </c>
      <c r="C454" s="157" t="s">
        <v>216</v>
      </c>
      <c r="D454" s="157" t="s">
        <v>107</v>
      </c>
      <c r="F454" s="164"/>
      <c r="G454" s="164"/>
      <c r="H454" s="164"/>
    </row>
    <row r="455" spans="2:8">
      <c r="B455" s="157" t="s">
        <v>400</v>
      </c>
      <c r="C455" s="157" t="s">
        <v>217</v>
      </c>
      <c r="D455" s="157" t="s">
        <v>107</v>
      </c>
      <c r="F455" s="164"/>
      <c r="G455" s="164"/>
      <c r="H455" s="164"/>
    </row>
    <row r="456" spans="2:8">
      <c r="B456" s="157" t="s">
        <v>400</v>
      </c>
      <c r="C456" s="157" t="s">
        <v>218</v>
      </c>
      <c r="D456" s="157" t="s">
        <v>107</v>
      </c>
      <c r="F456" s="164"/>
      <c r="G456" s="164"/>
      <c r="H456" s="164"/>
    </row>
    <row r="457" spans="2:8">
      <c r="B457" s="157" t="s">
        <v>400</v>
      </c>
      <c r="C457" s="157" t="s">
        <v>219</v>
      </c>
      <c r="D457" s="157" t="s">
        <v>107</v>
      </c>
      <c r="F457" s="164"/>
      <c r="G457" s="164"/>
      <c r="H457" s="164"/>
    </row>
    <row r="458" spans="2:8">
      <c r="B458" s="157" t="s">
        <v>400</v>
      </c>
      <c r="C458" s="157" t="s">
        <v>220</v>
      </c>
      <c r="D458" s="157" t="s">
        <v>107</v>
      </c>
      <c r="F458" s="164"/>
      <c r="G458" s="164"/>
      <c r="H458" s="164"/>
    </row>
    <row r="459" spans="2:8">
      <c r="B459" s="157" t="s">
        <v>400</v>
      </c>
      <c r="C459" s="157" t="s">
        <v>221</v>
      </c>
      <c r="D459" s="157" t="s">
        <v>107</v>
      </c>
      <c r="F459" s="164"/>
      <c r="G459" s="164"/>
      <c r="H459" s="164"/>
    </row>
    <row r="460" spans="2:8">
      <c r="B460" s="157" t="s">
        <v>400</v>
      </c>
      <c r="C460" s="157" t="s">
        <v>222</v>
      </c>
      <c r="D460" s="157" t="s">
        <v>107</v>
      </c>
      <c r="F460" s="164"/>
      <c r="G460" s="164"/>
      <c r="H460" s="164"/>
    </row>
    <row r="461" spans="2:8">
      <c r="B461" s="157" t="s">
        <v>400</v>
      </c>
      <c r="C461" s="157" t="s">
        <v>223</v>
      </c>
      <c r="D461" s="157" t="s">
        <v>107</v>
      </c>
      <c r="F461" s="164"/>
      <c r="G461" s="164"/>
      <c r="H461" s="164"/>
    </row>
    <row r="462" spans="2:8">
      <c r="B462" s="157" t="s">
        <v>400</v>
      </c>
      <c r="C462" s="157" t="s">
        <v>224</v>
      </c>
      <c r="D462" s="157" t="s">
        <v>107</v>
      </c>
      <c r="F462" s="164"/>
      <c r="G462" s="164"/>
      <c r="H462" s="164"/>
    </row>
    <row r="463" spans="2:8">
      <c r="B463" s="157" t="s">
        <v>401</v>
      </c>
      <c r="C463" s="157" t="s">
        <v>216</v>
      </c>
      <c r="D463" s="157" t="s">
        <v>107</v>
      </c>
      <c r="F463" s="164"/>
      <c r="G463" s="164"/>
      <c r="H463" s="164"/>
    </row>
    <row r="464" spans="2:8">
      <c r="B464" s="157" t="s">
        <v>401</v>
      </c>
      <c r="C464" s="157" t="s">
        <v>217</v>
      </c>
      <c r="D464" s="157" t="s">
        <v>107</v>
      </c>
      <c r="F464" s="164"/>
      <c r="G464" s="164"/>
      <c r="H464" s="164"/>
    </row>
    <row r="465" spans="2:8">
      <c r="B465" s="157" t="s">
        <v>401</v>
      </c>
      <c r="C465" s="157" t="s">
        <v>218</v>
      </c>
      <c r="D465" s="157" t="s">
        <v>107</v>
      </c>
      <c r="F465" s="164"/>
      <c r="G465" s="164"/>
      <c r="H465" s="164"/>
    </row>
    <row r="466" spans="2:8">
      <c r="B466" s="157" t="s">
        <v>401</v>
      </c>
      <c r="C466" s="157" t="s">
        <v>219</v>
      </c>
      <c r="D466" s="157" t="s">
        <v>107</v>
      </c>
      <c r="F466" s="164"/>
      <c r="G466" s="164"/>
      <c r="H466" s="164"/>
    </row>
    <row r="467" spans="2:8">
      <c r="B467" s="157" t="s">
        <v>401</v>
      </c>
      <c r="C467" s="157" t="s">
        <v>220</v>
      </c>
      <c r="D467" s="157" t="s">
        <v>107</v>
      </c>
      <c r="F467" s="164"/>
      <c r="G467" s="164"/>
      <c r="H467" s="164"/>
    </row>
    <row r="468" spans="2:8">
      <c r="B468" s="157" t="s">
        <v>401</v>
      </c>
      <c r="C468" s="157" t="s">
        <v>221</v>
      </c>
      <c r="D468" s="157" t="s">
        <v>107</v>
      </c>
      <c r="F468" s="164"/>
      <c r="G468" s="164"/>
      <c r="H468" s="164"/>
    </row>
    <row r="469" spans="2:8">
      <c r="B469" s="157" t="s">
        <v>401</v>
      </c>
      <c r="C469" s="157" t="s">
        <v>222</v>
      </c>
      <c r="D469" s="157" t="s">
        <v>107</v>
      </c>
      <c r="F469" s="164"/>
      <c r="G469" s="164"/>
      <c r="H469" s="164"/>
    </row>
    <row r="470" spans="2:8">
      <c r="B470" s="157" t="s">
        <v>401</v>
      </c>
      <c r="C470" s="157" t="s">
        <v>223</v>
      </c>
      <c r="D470" s="157" t="s">
        <v>107</v>
      </c>
      <c r="F470" s="164"/>
      <c r="G470" s="164"/>
      <c r="H470" s="164"/>
    </row>
    <row r="471" spans="2:8">
      <c r="B471" s="157" t="s">
        <v>401</v>
      </c>
      <c r="C471" s="157" t="s">
        <v>224</v>
      </c>
      <c r="D471" s="157" t="s">
        <v>107</v>
      </c>
      <c r="F471" s="164"/>
      <c r="G471" s="164"/>
      <c r="H471" s="164"/>
    </row>
    <row r="472" spans="2:8">
      <c r="B472" s="157" t="s">
        <v>402</v>
      </c>
      <c r="C472" s="157" t="s">
        <v>403</v>
      </c>
      <c r="D472" s="157" t="s">
        <v>107</v>
      </c>
      <c r="F472" s="164"/>
      <c r="G472" s="164"/>
      <c r="H472" s="164"/>
    </row>
    <row r="473" spans="2:8">
      <c r="B473" s="157" t="s">
        <v>402</v>
      </c>
      <c r="C473" s="157" t="s">
        <v>404</v>
      </c>
      <c r="D473" s="157" t="s">
        <v>107</v>
      </c>
      <c r="F473" s="164"/>
      <c r="G473" s="164"/>
      <c r="H473" s="164"/>
    </row>
    <row r="474" spans="2:8">
      <c r="B474" s="157" t="s">
        <v>402</v>
      </c>
      <c r="C474" s="157" t="s">
        <v>405</v>
      </c>
      <c r="D474" s="157" t="s">
        <v>107</v>
      </c>
      <c r="F474" s="164"/>
      <c r="G474" s="164"/>
      <c r="H474" s="164"/>
    </row>
    <row r="475" spans="2:8">
      <c r="B475" s="157" t="s">
        <v>402</v>
      </c>
      <c r="C475" s="157" t="s">
        <v>406</v>
      </c>
      <c r="D475" s="157" t="s">
        <v>107</v>
      </c>
      <c r="F475" s="164"/>
      <c r="G475" s="164"/>
      <c r="H475" s="164"/>
    </row>
    <row r="476" spans="2:8">
      <c r="B476" s="157" t="s">
        <v>402</v>
      </c>
      <c r="C476" s="157" t="s">
        <v>407</v>
      </c>
      <c r="D476" s="157" t="s">
        <v>107</v>
      </c>
      <c r="F476" s="164"/>
      <c r="G476" s="164"/>
      <c r="H476" s="164"/>
    </row>
    <row r="477" spans="2:8">
      <c r="B477" s="157" t="s">
        <v>402</v>
      </c>
      <c r="C477" s="157" t="s">
        <v>408</v>
      </c>
      <c r="D477" s="157" t="s">
        <v>107</v>
      </c>
      <c r="F477" s="164"/>
      <c r="G477" s="164"/>
      <c r="H477" s="164"/>
    </row>
    <row r="478" spans="2:8">
      <c r="B478" s="157" t="s">
        <v>402</v>
      </c>
      <c r="C478" s="157" t="s">
        <v>409</v>
      </c>
      <c r="D478" s="157" t="s">
        <v>107</v>
      </c>
      <c r="F478" s="164"/>
      <c r="G478" s="164"/>
      <c r="H478" s="164"/>
    </row>
    <row r="479" spans="2:8">
      <c r="B479" s="157" t="s">
        <v>402</v>
      </c>
      <c r="C479" s="157" t="s">
        <v>410</v>
      </c>
      <c r="D479" s="157" t="s">
        <v>107</v>
      </c>
      <c r="F479" s="164"/>
      <c r="G479" s="164"/>
      <c r="H479" s="164"/>
    </row>
    <row r="480" spans="2:8">
      <c r="B480" s="157" t="s">
        <v>411</v>
      </c>
      <c r="C480" s="157" t="s">
        <v>412</v>
      </c>
      <c r="D480" s="157" t="s">
        <v>107</v>
      </c>
      <c r="F480" s="164"/>
      <c r="G480" s="164"/>
      <c r="H480" s="164"/>
    </row>
    <row r="481" spans="2:8">
      <c r="B481" s="157" t="s">
        <v>411</v>
      </c>
      <c r="C481" s="157" t="s">
        <v>413</v>
      </c>
      <c r="D481" s="157" t="s">
        <v>107</v>
      </c>
      <c r="F481" s="164"/>
      <c r="G481" s="164"/>
      <c r="H481" s="164"/>
    </row>
    <row r="482" spans="2:8">
      <c r="B482" s="157" t="s">
        <v>411</v>
      </c>
      <c r="C482" s="157" t="s">
        <v>414</v>
      </c>
      <c r="D482" s="157" t="s">
        <v>107</v>
      </c>
      <c r="F482" s="164"/>
      <c r="G482" s="164"/>
      <c r="H482" s="164"/>
    </row>
    <row r="483" spans="2:8">
      <c r="B483" s="157" t="s">
        <v>411</v>
      </c>
      <c r="C483" s="157" t="s">
        <v>415</v>
      </c>
      <c r="D483" s="157" t="s">
        <v>107</v>
      </c>
      <c r="F483" s="164"/>
      <c r="G483" s="164"/>
      <c r="H483" s="164"/>
    </row>
    <row r="484" spans="2:8">
      <c r="B484" s="157" t="s">
        <v>411</v>
      </c>
      <c r="C484" s="157" t="s">
        <v>416</v>
      </c>
      <c r="D484" s="157" t="s">
        <v>107</v>
      </c>
      <c r="F484" s="164"/>
      <c r="G484" s="164"/>
      <c r="H484" s="164"/>
    </row>
    <row r="485" spans="2:8">
      <c r="B485" s="157" t="s">
        <v>411</v>
      </c>
      <c r="C485" s="157" t="s">
        <v>417</v>
      </c>
      <c r="D485" s="157" t="s">
        <v>107</v>
      </c>
      <c r="F485" s="164"/>
      <c r="G485" s="164"/>
      <c r="H485" s="164"/>
    </row>
    <row r="486" spans="2:8">
      <c r="B486" s="157" t="s">
        <v>418</v>
      </c>
      <c r="C486" s="157" t="s">
        <v>164</v>
      </c>
      <c r="D486" s="157" t="s">
        <v>107</v>
      </c>
      <c r="F486" s="164"/>
      <c r="G486" s="164"/>
      <c r="H486" s="164"/>
    </row>
    <row r="487" spans="2:8">
      <c r="B487" s="157" t="s">
        <v>418</v>
      </c>
      <c r="C487" s="157" t="s">
        <v>154</v>
      </c>
      <c r="D487" s="157" t="s">
        <v>107</v>
      </c>
      <c r="F487" s="164"/>
      <c r="G487" s="164"/>
      <c r="H487" s="164"/>
    </row>
    <row r="488" spans="2:8">
      <c r="B488" s="157" t="s">
        <v>418</v>
      </c>
      <c r="C488" s="157" t="s">
        <v>155</v>
      </c>
      <c r="D488" s="157" t="s">
        <v>107</v>
      </c>
      <c r="F488" s="164"/>
      <c r="G488" s="164"/>
      <c r="H488" s="164"/>
    </row>
    <row r="489" spans="2:8">
      <c r="B489" s="157" t="s">
        <v>418</v>
      </c>
      <c r="C489" s="157" t="s">
        <v>156</v>
      </c>
      <c r="D489" s="157" t="s">
        <v>107</v>
      </c>
      <c r="F489" s="164"/>
      <c r="G489" s="164"/>
      <c r="H489" s="164"/>
    </row>
    <row r="490" spans="2:8">
      <c r="B490" s="157" t="s">
        <v>418</v>
      </c>
      <c r="C490" s="157" t="s">
        <v>419</v>
      </c>
      <c r="D490" s="157" t="s">
        <v>107</v>
      </c>
      <c r="F490" s="164"/>
      <c r="G490" s="164"/>
      <c r="H490" s="164"/>
    </row>
    <row r="491" spans="2:8">
      <c r="B491" s="157" t="s">
        <v>420</v>
      </c>
      <c r="C491" s="157" t="s">
        <v>154</v>
      </c>
      <c r="D491" s="157" t="s">
        <v>107</v>
      </c>
      <c r="F491" s="164"/>
      <c r="G491" s="164"/>
      <c r="H491" s="164"/>
    </row>
    <row r="492" spans="2:8">
      <c r="B492" s="157" t="s">
        <v>420</v>
      </c>
      <c r="C492" s="157" t="s">
        <v>155</v>
      </c>
      <c r="D492" s="157" t="s">
        <v>107</v>
      </c>
      <c r="F492" s="164"/>
      <c r="G492" s="164"/>
      <c r="H492" s="164"/>
    </row>
    <row r="493" spans="2:8">
      <c r="B493" s="157" t="s">
        <v>420</v>
      </c>
      <c r="C493" s="157" t="s">
        <v>156</v>
      </c>
      <c r="D493" s="157" t="s">
        <v>107</v>
      </c>
      <c r="F493" s="164"/>
      <c r="G493" s="164"/>
      <c r="H493" s="164"/>
    </row>
    <row r="494" spans="2:8">
      <c r="B494" s="157" t="s">
        <v>420</v>
      </c>
      <c r="C494" s="157" t="s">
        <v>157</v>
      </c>
      <c r="D494" s="157" t="s">
        <v>107</v>
      </c>
      <c r="F494" s="164"/>
      <c r="G494" s="164"/>
      <c r="H494" s="164"/>
    </row>
    <row r="495" spans="2:8">
      <c r="B495" s="157" t="s">
        <v>420</v>
      </c>
      <c r="C495" s="157" t="s">
        <v>158</v>
      </c>
      <c r="D495" s="157" t="s">
        <v>107</v>
      </c>
      <c r="F495" s="164"/>
      <c r="G495" s="164"/>
      <c r="H495" s="164"/>
    </row>
    <row r="496" spans="2:8">
      <c r="B496" s="157" t="s">
        <v>420</v>
      </c>
      <c r="C496" s="157" t="s">
        <v>159</v>
      </c>
      <c r="D496" s="157" t="s">
        <v>107</v>
      </c>
      <c r="F496" s="164"/>
      <c r="G496" s="164"/>
      <c r="H496" s="164"/>
    </row>
    <row r="497" spans="2:8">
      <c r="B497" s="157" t="s">
        <v>420</v>
      </c>
      <c r="C497" s="157" t="s">
        <v>160</v>
      </c>
      <c r="D497" s="157" t="s">
        <v>107</v>
      </c>
      <c r="F497" s="164"/>
      <c r="G497" s="164"/>
      <c r="H497" s="164"/>
    </row>
    <row r="498" spans="2:8">
      <c r="B498" s="157" t="s">
        <v>420</v>
      </c>
      <c r="C498" s="157" t="s">
        <v>161</v>
      </c>
      <c r="D498" s="157" t="s">
        <v>107</v>
      </c>
      <c r="F498" s="164"/>
      <c r="G498" s="164"/>
      <c r="H498" s="164"/>
    </row>
    <row r="499" spans="2:8">
      <c r="B499" s="157" t="s">
        <v>421</v>
      </c>
      <c r="C499" s="157" t="s">
        <v>422</v>
      </c>
      <c r="D499" s="157" t="s">
        <v>107</v>
      </c>
      <c r="F499" s="164"/>
      <c r="G499" s="164"/>
      <c r="H499" s="164"/>
    </row>
    <row r="500" spans="2:8">
      <c r="B500" s="157" t="s">
        <v>421</v>
      </c>
      <c r="C500" s="157" t="s">
        <v>248</v>
      </c>
      <c r="D500" s="157" t="s">
        <v>107</v>
      </c>
      <c r="F500" s="164"/>
      <c r="G500" s="164"/>
      <c r="H500" s="164"/>
    </row>
    <row r="501" spans="2:8">
      <c r="B501" s="157" t="s">
        <v>421</v>
      </c>
      <c r="C501" s="157" t="s">
        <v>157</v>
      </c>
      <c r="D501" s="157" t="s">
        <v>107</v>
      </c>
      <c r="F501" s="164"/>
      <c r="G501" s="164"/>
      <c r="H501" s="164"/>
    </row>
    <row r="502" spans="2:8">
      <c r="B502" s="157" t="s">
        <v>421</v>
      </c>
      <c r="C502" s="157" t="s">
        <v>158</v>
      </c>
      <c r="D502" s="157" t="s">
        <v>107</v>
      </c>
      <c r="F502" s="164"/>
      <c r="G502" s="164"/>
      <c r="H502" s="164"/>
    </row>
    <row r="503" spans="2:8">
      <c r="B503" s="157" t="s">
        <v>421</v>
      </c>
      <c r="C503" s="157" t="s">
        <v>159</v>
      </c>
      <c r="D503" s="157" t="s">
        <v>107</v>
      </c>
      <c r="F503" s="164"/>
      <c r="G503" s="164"/>
      <c r="H503" s="164"/>
    </row>
    <row r="504" spans="2:8">
      <c r="B504" s="157" t="s">
        <v>421</v>
      </c>
      <c r="C504" s="157" t="s">
        <v>160</v>
      </c>
      <c r="D504" s="157" t="s">
        <v>107</v>
      </c>
      <c r="F504" s="164"/>
      <c r="G504" s="164"/>
      <c r="H504" s="164"/>
    </row>
    <row r="505" spans="2:8">
      <c r="B505" s="157" t="s">
        <v>421</v>
      </c>
      <c r="C505" s="157" t="s">
        <v>161</v>
      </c>
      <c r="D505" s="157" t="s">
        <v>107</v>
      </c>
      <c r="F505" s="164"/>
      <c r="G505" s="164"/>
      <c r="H505" s="164"/>
    </row>
    <row r="506" spans="2:8">
      <c r="B506" s="165" t="s">
        <v>423</v>
      </c>
      <c r="C506" s="165"/>
      <c r="D506" s="165" t="s">
        <v>107</v>
      </c>
      <c r="F506" s="166"/>
      <c r="G506" s="166"/>
      <c r="H506" s="166"/>
    </row>
    <row r="507" spans="2:8">
      <c r="H507" s="153"/>
    </row>
    <row r="508" spans="2:8">
      <c r="B508" s="8" t="s">
        <v>31</v>
      </c>
    </row>
    <row r="509" spans="2:8">
      <c r="B509" s="49" t="s">
        <v>424</v>
      </c>
    </row>
    <row r="510" spans="2:8">
      <c r="B510" s="49" t="s">
        <v>425</v>
      </c>
    </row>
    <row r="511" spans="2:8">
      <c r="B511" s="49"/>
    </row>
    <row r="512" spans="2:8">
      <c r="B512" s="50" t="s">
        <v>35</v>
      </c>
    </row>
    <row r="513" spans="2:2">
      <c r="B513" s="50" t="s">
        <v>67</v>
      </c>
    </row>
    <row r="514" spans="2:2">
      <c r="B514" s="50" t="s">
        <v>37</v>
      </c>
    </row>
    <row r="515" spans="2:2">
      <c r="B515" s="50" t="s">
        <v>38</v>
      </c>
    </row>
  </sheetData>
  <autoFilter ref="B10:G506" xr:uid="{D4684637-CAD1-4A4B-B6B7-6F7400236542}"/>
  <mergeCells count="3">
    <mergeCell ref="B2:I2"/>
    <mergeCell ref="F6:I6"/>
    <mergeCell ref="F8:H8"/>
  </mergeCells>
  <printOptions horizontalCentered="1"/>
  <pageMargins left="0.15748031496062992" right="0.15748031496062992" top="0.39370078740157483" bottom="0.39370078740157483" header="0.31496062992125984" footer="0.31496062992125984"/>
  <pageSetup paperSize="9" scale="75" orientation="landscape" r:id="rId1"/>
  <headerFooter>
    <oddFooter>&amp;C&amp;"Tahoma,Normal"Page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6</vt:i4>
      </vt:variant>
    </vt:vector>
  </HeadingPairs>
  <TitlesOfParts>
    <vt:vector size="12" baseType="lpstr">
      <vt:lpstr>1. DPGF h P2 - LOT 4</vt:lpstr>
      <vt:lpstr>2.0 DPGF € TOTAL P2 P3 - LOT 4</vt:lpstr>
      <vt:lpstr>2.1 DPGF € P2 - LOT 4</vt:lpstr>
      <vt:lpstr>2.2 DPGF P3 - LOT 4</vt:lpstr>
      <vt:lpstr>3. Annexe _ DPGF - LOT 4</vt:lpstr>
      <vt:lpstr>4. DPUF - LOT 4</vt:lpstr>
      <vt:lpstr>'4. DPUF - LOT 4'!Print_Area</vt:lpstr>
      <vt:lpstr>'1. DPGF h P2 - LOT 4'!Zone_d_impression</vt:lpstr>
      <vt:lpstr>'2.0 DPGF € TOTAL P2 P3 - LOT 4'!Zone_d_impression</vt:lpstr>
      <vt:lpstr>'2.1 DPGF € P2 - LOT 4'!Zone_d_impression</vt:lpstr>
      <vt:lpstr>'2.2 DPGF P3 - LOT 4'!Zone_d_impression</vt:lpstr>
      <vt:lpstr>'3. Annexe _ DPGF - LOT 4'!Zone_d_impression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Fabien ALLAIRE</dc:creator>
  <cp:lastModifiedBy>CARENA Laetitia</cp:lastModifiedBy>
  <dcterms:created xsi:type="dcterms:W3CDTF">2025-11-28T09:04:43Z</dcterms:created>
  <dcterms:modified xsi:type="dcterms:W3CDTF">2025-12-11T08:34:42Z</dcterms:modified>
</cp:coreProperties>
</file>